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C28F77A-4742-407F-A3FA-848BA102DBF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5" i="19"/>
  <c r="D9" i="9"/>
  <c r="D13" i="9"/>
  <c r="G74" i="7"/>
  <c r="G75" i="7"/>
  <c r="D60" i="19" l="1"/>
  <c r="D55" i="19"/>
  <c r="F12" i="21" l="1"/>
  <c r="D11" i="11"/>
  <c r="D47" i="19"/>
  <c r="D45" i="19"/>
  <c r="D43" i="19"/>
  <c r="D42" i="19"/>
  <c r="C7" i="11" l="1"/>
  <c r="J7" i="11" l="1"/>
  <c r="H7" i="11"/>
  <c r="D10" i="21"/>
  <c r="L17" i="20" l="1"/>
  <c r="L18" i="20"/>
  <c r="D8" i="20"/>
  <c r="D9" i="20"/>
  <c r="D10" i="20"/>
  <c r="D11" i="20"/>
  <c r="D12" i="20"/>
  <c r="D13" i="20"/>
  <c r="D14" i="20"/>
  <c r="D15" i="20"/>
  <c r="D16" i="20"/>
  <c r="D17" i="20"/>
  <c r="D18" i="20"/>
  <c r="D7" i="20"/>
  <c r="A14" i="7"/>
  <c r="D59" i="18" l="1"/>
  <c r="D54" i="18"/>
  <c r="D55" i="18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B54" i="9"/>
  <c r="C68" i="7"/>
  <c r="B68" i="7"/>
  <c r="B55" i="10" s="1"/>
  <c r="M7" i="20"/>
  <c r="M8" i="20"/>
  <c r="M13" i="20"/>
  <c r="C9" i="10"/>
  <c r="C12" i="10"/>
  <c r="D38" i="22"/>
  <c r="D55" i="10" l="1"/>
  <c r="E55" i="10" s="1"/>
  <c r="G68" i="7"/>
  <c r="C7" i="10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C31" i="15"/>
  <c r="D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1" i="10" s="1"/>
  <c r="A72" i="10" s="1"/>
  <c r="A73" i="10" s="1"/>
  <c r="C91" i="7"/>
  <c r="C87" i="7"/>
  <c r="C80" i="7"/>
  <c r="C79" i="7" s="1"/>
  <c r="L40" i="19" l="1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D24" i="19" s="1"/>
  <c r="M11" i="21"/>
  <c r="E11" i="21" s="1"/>
  <c r="M10" i="21"/>
  <c r="E10" i="21" s="1"/>
  <c r="E12" i="21" l="1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2" i="7"/>
  <c r="G72" i="7" s="1"/>
  <c r="C71" i="7"/>
  <c r="G71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C43" i="7" l="1"/>
  <c r="G43" i="7" s="1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8" i="7" s="1"/>
  <c r="A12" i="9"/>
  <c r="A10" i="9"/>
  <c r="A11" i="9"/>
  <c r="A14" i="9" s="1"/>
  <c r="E11" i="9"/>
  <c r="C22" i="7"/>
  <c r="E8" i="9"/>
  <c r="A19" i="19"/>
  <c r="A20" i="19" s="1"/>
  <c r="E43" i="7" l="1"/>
  <c r="A29" i="7"/>
  <c r="A20" i="10"/>
  <c r="A21" i="10" s="1"/>
  <c r="A13" i="10"/>
  <c r="A15" i="10" s="1"/>
  <c r="A88" i="7"/>
  <c r="A89" i="7" s="1"/>
  <c r="A90" i="7" s="1"/>
  <c r="A81" i="7"/>
  <c r="A82" i="7" s="1"/>
  <c r="A84" i="7" s="1"/>
  <c r="A85" i="7" s="1"/>
  <c r="A86" i="7" s="1"/>
  <c r="A38" i="7"/>
  <c r="A39" i="7" s="1"/>
  <c r="A36" i="19"/>
  <c r="A37" i="19" s="1"/>
  <c r="C76" i="7" l="1"/>
  <c r="C73" i="7" l="1"/>
  <c r="G73" i="7" s="1"/>
  <c r="G76" i="7"/>
  <c r="C21" i="7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9" i="9" l="1"/>
  <c r="A20" i="9" s="1"/>
  <c r="A33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9" i="19"/>
  <c r="A30" i="19"/>
  <c r="A38" i="9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50" i="7"/>
  <c r="A48" i="19"/>
  <c r="A45" i="19"/>
  <c r="A46" i="19" s="1"/>
  <c r="A47" i="19" s="1"/>
  <c r="C29" i="7"/>
  <c r="A54" i="9" l="1"/>
  <c r="A56" i="9" s="1"/>
  <c r="A57" i="9" s="1"/>
  <c r="A58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8" i="7"/>
  <c r="A70" i="7" s="1"/>
  <c r="A71" i="7" s="1"/>
  <c r="A72" i="7" s="1"/>
  <c r="A73" i="7" s="1"/>
  <c r="A60" i="19"/>
  <c r="A61" i="19" s="1"/>
  <c r="A62" i="19" s="1"/>
  <c r="A63" i="19" s="1"/>
  <c r="A64" i="19" s="1"/>
  <c r="B25" i="9"/>
  <c r="A55" i="10" l="1"/>
  <c r="A57" i="10" s="1"/>
  <c r="A58" i="10" s="1"/>
  <c r="A59" i="10" s="1"/>
  <c r="A60" i="10" s="1"/>
  <c r="A78" i="7"/>
  <c r="A74" i="7"/>
  <c r="A75" i="7" s="1"/>
  <c r="A76" i="7" s="1"/>
  <c r="A66" i="19"/>
  <c r="A68" i="19" s="1"/>
  <c r="A69" i="19" s="1"/>
  <c r="A70" i="19" s="1"/>
  <c r="A61" i="10" l="1"/>
  <c r="A62" i="10" s="1"/>
  <c r="A63" i="10" s="1"/>
  <c r="A65" i="10"/>
  <c r="C28" i="7"/>
  <c r="D15" i="10" l="1"/>
  <c r="C25" i="7"/>
  <c r="A72" i="19"/>
  <c r="A73" i="19"/>
  <c r="F5" i="10"/>
  <c r="C66" i="7"/>
  <c r="G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F59" i="18" l="1"/>
  <c r="A2" i="15"/>
  <c r="A2" i="18"/>
  <c r="A2" i="10"/>
  <c r="A2" i="9"/>
  <c r="C77" i="7" l="1"/>
  <c r="D44" i="19"/>
  <c r="E77" i="7" l="1"/>
  <c r="C45" i="7"/>
  <c r="G45" i="7" s="1"/>
  <c r="C44" i="7"/>
  <c r="G44" i="7" s="1"/>
  <c r="C30" i="7" l="1"/>
  <c r="D17" i="10" s="1"/>
  <c r="A2" i="11"/>
  <c r="N8" i="11" l="1"/>
  <c r="N9" i="11" s="1"/>
  <c r="D35" i="19" l="1"/>
  <c r="D75" i="19" s="1"/>
  <c r="F54" i="18"/>
  <c r="C37" i="7" l="1"/>
  <c r="G37" i="7" s="1"/>
  <c r="D58" i="9" l="1"/>
  <c r="D57" i="9"/>
  <c r="D56" i="9"/>
  <c r="C33" i="7"/>
  <c r="C31" i="7"/>
  <c r="C61" i="7"/>
  <c r="G61" i="7" s="1"/>
  <c r="C64" i="7"/>
  <c r="G64" i="7" s="1"/>
  <c r="C65" i="7"/>
  <c r="G65" i="7" s="1"/>
  <c r="C67" i="7"/>
  <c r="G67" i="7" s="1"/>
  <c r="C69" i="7"/>
  <c r="G69" i="7" s="1"/>
  <c r="C70" i="7"/>
  <c r="G70" i="7" s="1"/>
  <c r="D59" i="10" l="1"/>
  <c r="D51" i="10"/>
  <c r="D58" i="10"/>
  <c r="D21" i="9" l="1"/>
  <c r="E21" i="9" s="1"/>
  <c r="C63" i="7"/>
  <c r="G63" i="7" s="1"/>
  <c r="C62" i="7"/>
  <c r="G62" i="7" s="1"/>
  <c r="C59" i="7"/>
  <c r="G59" i="7" s="1"/>
  <c r="C58" i="7"/>
  <c r="G58" i="7" s="1"/>
  <c r="C57" i="7"/>
  <c r="G57" i="7" s="1"/>
  <c r="C56" i="7"/>
  <c r="G56" i="7" s="1"/>
  <c r="C55" i="7"/>
  <c r="G55" i="7" s="1"/>
  <c r="C54" i="7"/>
  <c r="G54" i="7" s="1"/>
  <c r="C53" i="7"/>
  <c r="G53" i="7" s="1"/>
  <c r="C52" i="7"/>
  <c r="G52" i="7" s="1"/>
  <c r="C50" i="7"/>
  <c r="G50" i="7" s="1"/>
  <c r="C49" i="7"/>
  <c r="G49" i="7" s="1"/>
  <c r="C48" i="7"/>
  <c r="G48" i="7" s="1"/>
  <c r="C47" i="7"/>
  <c r="G47" i="7" s="1"/>
  <c r="C20" i="7" l="1"/>
  <c r="C46" i="7"/>
  <c r="G46" i="7" s="1"/>
  <c r="C39" i="7"/>
  <c r="G39" i="7" s="1"/>
  <c r="C51" i="7" l="1"/>
  <c r="G51" i="7" s="1"/>
  <c r="D28" i="19" l="1"/>
  <c r="G54" i="18" l="1"/>
  <c r="D27" i="19"/>
  <c r="D32" i="19" s="1"/>
  <c r="C38" i="7"/>
  <c r="G38" i="7" s="1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D28" i="9"/>
  <c r="E42" i="7" l="1"/>
  <c r="G42" i="7"/>
  <c r="C60" i="7"/>
  <c r="G60" i="7" s="1"/>
  <c r="D46" i="9"/>
  <c r="C41" i="7"/>
  <c r="D29" i="10"/>
  <c r="D27" i="9"/>
  <c r="E59" i="10"/>
  <c r="E58" i="10"/>
  <c r="E61" i="10"/>
  <c r="E41" i="7" l="1"/>
  <c r="G41" i="7"/>
  <c r="D47" i="10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G40" i="7" s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<sst xmlns="http://schemas.openxmlformats.org/spreadsheetml/2006/main" count="584" uniqueCount="339">
  <si>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</si>
  <si>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</si>
  <si>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</si>
  <si>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</si>
  <si>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</si>
  <si>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</si>
  <si>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</si>
  <si>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</si>
  <si>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</si>
  <si>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</si>
  <si>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</si>
  <si>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</si>
  <si>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</si>
  <si>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</si>
  <si>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</si>
  <si>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</si>
  <si>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</si>
  <si>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</si>
  <si>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</si>
  <si>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</si>
  <si>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</si>
  <si>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</si>
  <si>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</si>
  <si>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</si>
  <si>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</si>
  <si>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</si>
  <si>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</si>
  <si>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</si>
  <si>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</si>
  <si>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</si>
  <si>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</si>
  <si>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</si>
  <si>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</si>
  <si>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</si>
  <si>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</si>
  <si>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</si>
  <si>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</si>
  <si>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</si>
  <si>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</si>
  <si>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</si>
  <si>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</si>
  <si>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</si>
  <si>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</si>
  <si>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</si>
  <si>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</si>
  <si>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</si>
  <si>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</si>
  <si>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</si>
  <si>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</si>
  <si>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</si>
  <si>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</si>
  <si>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</si>
  <si>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</si>
  <si>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</si>
  <si>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</si>
  <si>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</si>
  <si>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</si>
  <si>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</si>
  <si>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</si>
  <si>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</si>
  <si>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</si>
  <si>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</si>
  <si>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</si>
  <si>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</si>
  <si>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</si>
  <si>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</si>
  <si>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</si>
  <si>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</si>
  <si>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</si>
  <si>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</si>
  <si>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</si>
  <si>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</si>
  <si>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</si>
  <si>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</si>
  <si>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</si>
  <si>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</si>
  <si>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</si>
  <si>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</si>
  <si>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</si>
  <si>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</si>
  <si>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</si>
  <si>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</si>
  <si>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</si>
  <si>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</si>
  <si>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</si>
  <si>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</si>
  <si>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</si>
  <si>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</si>
  <si>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</si>
  <si>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</si>
  <si>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</si>
  <si>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</si>
  <si>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</si>
  <si>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</si>
  <si>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</si>
  <si>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</si>
  <si>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</si>
  <si>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</si>
  <si>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</si>
  <si>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</si>
  <si>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</si>
  <si>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</si>
  <si>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</si>
  <si>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</si>
  <si>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</si>
  <si>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</si>
  <si>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</si>
  <si>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</si>
  <si>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</si>
  <si>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</si>
  <si>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</si>
  <si>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</si>
  <si>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</si>
  <si>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</si>
  <si>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</si>
  <si>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</si>
  <si>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</si>
  <si>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</si>
  <si>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</si>
  <si>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</si>
  <si>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</si>
  <si>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</si>
  <si>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</si>
  <si>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</si>
  <si>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</si>
  <si>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</si>
  <si>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</si>
  <si>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</si>
  <si>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</si>
  <si>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</si>
  <si>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</si>
  <si>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</si>
  <si>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</si>
  <si>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</si>
  <si>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</si>
  <si>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</si>
  <si>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</si>
  <si>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</si>
  <si>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</si>
  <si>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</si>
  <si>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</si>
  <si>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</si>
  <si>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</si>
  <si>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</si>
  <si>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</si>
  <si>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</si>
  <si>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</si>
  <si>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</si>
  <si>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</si>
  <si>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</si>
  <si>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</si>
  <si>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</si>
  <si>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</si>
  <si>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</si>
  <si>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</si>
  <si>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</si>
  <si>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</si>
  <si>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</si>
  <si>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</si>
  <si>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</si>
  <si>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</si>
  <si>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</si>
  <si>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</si>
  <si>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</si>
  <si>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</si>
  <si>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</si>
  <si>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</si>
  <si>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</si>
  <si>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</si>
  <si>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</si>
  <si>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</si>
  <si>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</si>
  <si>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</si>
  <si>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</si>
  <si>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</si>
  <si>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</si>
  <si>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</si>
  <si>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</si>
  <si>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</si>
  <si>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</si>
  <si>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</si>
  <si>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</si>
  <si>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</si>
  <si>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</si>
  <si>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</si>
  <si>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</si>
  <si>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</si>
  <si>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</si>
  <si>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</si>
  <si>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</si>
  <si>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</si>
  <si>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</si>
  <si>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</si>
  <si>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</si>
  <si>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</si>
  <si>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</si>
  <si>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</si>
  <si>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</si>
  <si>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</si>
  <si>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</si>
  <si>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</si>
  <si>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</si>
  <si>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</si>
  <si>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</si>
  <si>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</si>
  <si>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</si>
  <si>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</si>
  <si>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</si>
  <si>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</si>
  <si>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</si>
  <si>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</si>
  <si>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</si>
  <si>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</si>
  <si>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</si>
  <si>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</si>
  <si>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</si>
  <si>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</si>
  <si>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</si>
  <si>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</si>
  <si>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</si>
  <si>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</si>
  <si>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</si>
  <si>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</si>
  <si>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</si>
  <si>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</si>
  <si>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</si>
  <si>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</si>
  <si>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</si>
  <si>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</si>
  <si>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</si>
  <si>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</si>
  <si>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</si>
  <si>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</si>
  <si>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</si>
  <si>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</si>
  <si>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</si>
  <si>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</si>
  <si>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</si>
  <si>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</si>
  <si>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</si>
  <si>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</si>
  <si>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</si>
  <si>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</si>
  <si>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</si>
  <si>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</si>
  <si>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</si>
  <si>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</si>
  <si>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</si>
  <si>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</si>
  <si>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</si>
  <si>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</si>
  <si>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</si>
  <si>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</si>
  <si>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</si>
  <si>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</si>
  <si>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</si>
  <si>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</si>
  <si>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</si>
  <si>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</si>
  <si>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</si>
  <si>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</si>
  <si>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</si>
  <si>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</si>
  <si>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</si>
  <si>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</si>
  <si>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</si>
  <si>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</si>
  <si>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</si>
  <si>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</si>
  <si>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</si>
  <si>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</si>
  <si>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</si>
  <si>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</si>
  <si>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</si>
  <si>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</si>
  <si>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</si>
  <si>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</si>
  <si>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</si>
  <si>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</si>
  <si>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</si>
  <si>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</si>
  <si>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</si>
  <si>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</si>
  <si>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</si>
  <si>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</si>
  <si>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</si>
  <si>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</si>
  <si>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</si>
  <si>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</si>
  <si>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</si>
  <si>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</si>
  <si>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</si>
  <si>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</si>
  <si>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</si>
  <si>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</si>
  <si>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</si>
  <si>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</si>
  <si>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</si>
  <si>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</si>
  <si>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</si>
  <si>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</si>
  <si>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</si>
  <si>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</si>
  <si>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</si>
  <si>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</si>
  <si>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</si>
  <si>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</si>
  <si>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</si>
  <si>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</si>
  <si>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</si>
  <si>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</si>
  <si>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</si>
  <si>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</si>
  <si>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</si>
  <si>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</si>
  <si>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</si>
  <si>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</si>
  <si>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</si>
  <si>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</si>
  <si>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</si>
  <si>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</si>
  <si>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</si>
  <si>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</si>
  <si>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</si>
  <si>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31.12. 2024թ</t>
  </si>
  <si>
    <t xml:space="preserve">«Բնական բարիքներ» ՍՊԸ </t>
  </si>
  <si>
    <t>Քայլ առ քայլ ՍՊԸ</t>
  </si>
  <si>
    <t>Էյ-Ի-Ջի-սերվիս ՍՊԸ</t>
  </si>
  <si>
    <t>Հայարփի Խաչատրյան</t>
  </si>
  <si>
    <t>Շողիկ Գևորգյան</t>
  </si>
  <si>
    <t xml:space="preserve">«Երևանի Աշոտ Խաչատրյանի անվան  հ․80 մսուր-մանկապարտեզ» ՀՈԱԿ-ի </t>
  </si>
  <si>
    <t>Միջոցառման կազմակերպման գծով</t>
  </si>
  <si>
    <t>Սննդի պահեստի օդորակիչն ենք վերանորոգել</t>
  </si>
  <si>
    <t>Ունենք ջրատար խողովակների հետ կապած լուրջ  խնդիրներ, անընդհատ վթարներ ու արտահոսք է տեղի ունենում</t>
  </si>
  <si>
    <t>Կապի օպերատորին փոխել ենք, դրա հետ կապված լրացուցիչ ծախսեր են առաջացել</t>
  </si>
  <si>
    <t>Ձեռք են բերվել զարգացնող խաղեր և խաղալիքներ</t>
  </si>
  <si>
    <t>Նոր չափորոշիչներով անընդհատ նոր նյութեր են անհրաժեշտ թե՛ մանկավարժների համար, թե՛ սաների, ուստի լրացուցիչ ծախսվում են գրասենյակային նյութեր, նաև տպիչի ծախսերն են ավելացել</t>
  </si>
  <si>
    <t>Սուբսիդիա ջրամատակարման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</si>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</sst>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i/>
      <sz val="11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" fontId="28" fillId="0" borderId="10" xfId="45" applyNumberFormat="1" applyFont="1" applyBorder="1" applyAlignment="1">
      <alignment horizontal="center" vertical="center" wrapText="1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4" fontId="32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AAgAFAATQAAAAAAAAAAAAAAAAAAAAAAAAAAAAAAAAAAAAAAAAAAAAAAAAAAAAAAAAAAAAAAAAAAAAAAAAAAAAAAAAAAAAAAAAAAAAAAAAAAAAAAAAAAAAAAAAAAAAAAAADpBwwABQAaABMALA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DE4WjAjBgkqhkiG9w0BCQQxFgQUp8NEyJ9xy4F+8fv0jdggk5O6uMgwKwYLKoZIhvcNAQkQAgwxHDAaMBgwFgQUK2DY8Flrruk/JuoGGlIdRn+9y9EwDQYJKoZIhvcNAQEBBQAEggEAUJ08MGZ9raWGYcdELhMO4BORanc3JAuIDzZi2bKP2rJKTYlxKbHngn+9bLmCkItzVmDNEduiZ/GEVSuYhxLF3eO0dEF048CLizYGHYE6J3iFaYvceH+sdR/b60iCW54c1RFhAJJEvsji3aqzbQXtjNsme8tpO8ayxWrghdq8H7IEahmHZxIuaL6sl7cfCNhWTAv/Xqr2+JcRG2UpYNcETn9byVedZElproVBZH0R7JLFPuRppXnIT/b4blwCxRdoI+q3OVwS+XsgdggUFEjgGW2Tf4mt3kq/ZeGkYgYR2wUneNAEoPDml1UNjxQT2rUZDPx2gOXUMbtQy4vngcSPY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AAgAFAATQAAAAAAAAAAAAAAAAAAAAAAAAAAAAAAAAAAAAAAAAAAAAAAAAAAAAAAAAAAAAAAAAAAAAAAAAAAAAAAAAAAAAAAAAAAAAAAAAAAAAAAAAAAAAAAAAAAAAAAAADpBwwABQAaABMALA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DIxWjAjBgkqhkiG9w0BCQQxFgQUe/iwZ+rrBQdFBVHMFeQkRNAs1lkwKwYLKoZIhvcNAQkQAgwxHDAaMBgwFgQUK2DY8Flrruk/JuoGGlIdRn+9y9EwDQYJKoZIhvcNAQEBBQAEggEAt8kH/SFpo80X+ShyJ2yJQWCufKBpAhvlA/afp9fmxRTYU+c9g7gVIXv2DDQ76vs8uShpnZ8M1WJdxBDyGMOhjECkE75jzxYSG/ykCJjca01g++Ug53Q6k+XPDLnSQ51nLQvjiZpnH7iiqWPR8Ya3VEPcXiHp2VIhxLhx8cawPNIuJ18gpSEAztpYRGOqa4tcqBvgo1pV8ZORFM0ez3UoJ3MPl6s6ZNRiVVe0KdfzagyGzsikgDb1/9wXZ436cVMUdRdUdxPtFCor6fyCxPkQKt1ARvzOhlZpjMTDVvXRLopYKliyUR8MnGYwnRVcSQoULwnusTDpI1kHZMdoymA2p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5872A72B-0086-DC13-5E3E-39BF44CF54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41275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B83F6A4E-0B34-5CD7-93A4-B28456DFD0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50" zoomScale="85" zoomScaleNormal="100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2.710937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218"/>
      <c r="D1" s="449" t="s">
        <v>183</v>
      </c>
      <c r="E1" s="410">
        <v>147</v>
      </c>
    </row>
    <row r="2" spans="1:10">
      <c r="C2" s="218"/>
      <c r="D2" s="449" t="s">
        <v>39</v>
      </c>
      <c r="E2" s="37"/>
    </row>
    <row r="3" spans="1:10">
      <c r="C3" s="218"/>
      <c r="D3" s="449" t="s">
        <v>207</v>
      </c>
      <c r="E3" s="37"/>
    </row>
    <row r="4" spans="1:10" s="28" customFormat="1" ht="24.75" customHeight="1">
      <c r="B4" s="224"/>
      <c r="C4" s="224"/>
      <c r="D4" s="449" t="s">
        <v>323</v>
      </c>
      <c r="E4" s="37"/>
      <c r="F4" s="53"/>
    </row>
    <row r="5" spans="1:10" s="28" customFormat="1" ht="20.25" customHeight="1">
      <c r="B5" s="224"/>
      <c r="C5" s="5"/>
      <c r="D5" s="449" t="s">
        <v>208</v>
      </c>
      <c r="E5" s="37"/>
      <c r="F5" s="53"/>
    </row>
    <row r="6" spans="1:10" s="28" customFormat="1" ht="20.25" customHeight="1">
      <c r="B6" s="224"/>
      <c r="C6" s="5"/>
      <c r="D6" s="449"/>
      <c r="E6" s="37"/>
      <c r="F6" s="53"/>
    </row>
    <row r="7" spans="1:10" ht="20.25" customHeight="1">
      <c r="C7" s="218"/>
      <c r="D7" s="449" t="s">
        <v>262</v>
      </c>
      <c r="E7" s="410">
        <f>+E1</f>
        <v>147</v>
      </c>
    </row>
    <row r="8" spans="1:10" ht="20.25" customHeight="1">
      <c r="C8" s="218"/>
      <c r="D8" s="449" t="s">
        <v>263</v>
      </c>
      <c r="E8" s="218"/>
    </row>
    <row r="9" spans="1:10" ht="20.25" customHeight="1">
      <c r="C9" s="218"/>
      <c r="D9" s="449" t="s">
        <v>264</v>
      </c>
      <c r="E9" s="218"/>
    </row>
    <row r="10" spans="1:10" ht="20.25" customHeight="1">
      <c r="C10" s="215"/>
      <c r="D10" s="450" t="s">
        <v>319</v>
      </c>
      <c r="E10" s="215"/>
    </row>
    <row r="11" spans="1:10" ht="20.25" customHeight="1">
      <c r="C11" s="215"/>
      <c r="D11" s="449" t="s">
        <v>320</v>
      </c>
      <c r="E11" s="215"/>
    </row>
    <row r="12" spans="1:10" ht="20.25">
      <c r="A12" s="458" t="s">
        <v>40</v>
      </c>
      <c r="B12" s="458"/>
      <c r="C12" s="458"/>
      <c r="D12" s="458"/>
      <c r="E12" s="458"/>
      <c r="F12" s="352"/>
    </row>
    <row r="13" spans="1:10" ht="20.45" customHeight="1">
      <c r="A13" s="459" t="s">
        <v>330</v>
      </c>
      <c r="B13" s="459"/>
      <c r="C13" s="459"/>
      <c r="D13" s="459"/>
      <c r="E13" s="459"/>
      <c r="F13" s="345" t="s">
        <v>194</v>
      </c>
    </row>
    <row r="14" spans="1:10" ht="18.75" customHeight="1">
      <c r="A14" s="460" t="s">
        <v>287</v>
      </c>
      <c r="B14" s="460"/>
      <c r="C14" s="460"/>
      <c r="D14" s="460"/>
      <c r="E14" s="460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51" t="s">
        <v>50</v>
      </c>
      <c r="E15" s="371"/>
    </row>
    <row r="16" spans="1:10" ht="20.25">
      <c r="A16" s="50" t="s">
        <v>7</v>
      </c>
      <c r="B16" s="352" t="s">
        <v>133</v>
      </c>
      <c r="C16" s="372"/>
      <c r="D16" s="373"/>
      <c r="E16" s="373"/>
    </row>
    <row r="17" spans="1:6" ht="18.75" customHeight="1">
      <c r="A17" s="59">
        <v>1</v>
      </c>
      <c r="B17" s="12" t="s">
        <v>113</v>
      </c>
      <c r="C17" s="370"/>
      <c r="D17" s="216">
        <v>97528.8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70"/>
      <c r="D18" s="452">
        <f>SUM(D19:D20)</f>
        <v>69.34</v>
      </c>
      <c r="E18" s="220"/>
      <c r="F18" s="144"/>
    </row>
    <row r="19" spans="1:6" s="349" customFormat="1">
      <c r="A19" s="346">
        <f>+A18+0.1</f>
        <v>2.1</v>
      </c>
      <c r="B19" s="347" t="s">
        <v>217</v>
      </c>
      <c r="C19" s="347"/>
      <c r="D19" s="453">
        <v>69.34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218</v>
      </c>
      <c r="C20" s="347"/>
      <c r="D20" s="453"/>
      <c r="E20" s="348"/>
      <c r="F20" s="350"/>
    </row>
    <row r="21" spans="1:6" ht="18.75" customHeight="1">
      <c r="A21" s="59">
        <f>+A18+1</f>
        <v>3</v>
      </c>
      <c r="B21" s="12" t="s">
        <v>219</v>
      </c>
      <c r="C21" s="370"/>
      <c r="D21" s="452">
        <f>SUM(D22:D23)</f>
        <v>789.9</v>
      </c>
      <c r="E21" s="220"/>
      <c r="F21" s="144"/>
    </row>
    <row r="22" spans="1:6" s="349" customFormat="1" hidden="1">
      <c r="A22" s="346">
        <f>+A21+0.1</f>
        <v>3.1</v>
      </c>
      <c r="B22" s="347" t="s">
        <v>220</v>
      </c>
      <c r="C22" s="347"/>
      <c r="D22" s="453"/>
      <c r="E22" s="348"/>
      <c r="F22" s="350"/>
    </row>
    <row r="23" spans="1:6" s="349" customFormat="1">
      <c r="A23" s="346">
        <f>+A22+0.1</f>
        <v>3.2</v>
      </c>
      <c r="B23" s="347" t="s">
        <v>221</v>
      </c>
      <c r="C23" s="347"/>
      <c r="D23" s="453">
        <v>789.9</v>
      </c>
      <c r="E23" s="348"/>
      <c r="F23" s="350"/>
    </row>
    <row r="24" spans="1:6" ht="18.75" customHeight="1">
      <c r="A24" s="59">
        <f>+A21+1</f>
        <v>4</v>
      </c>
      <c r="B24" s="12" t="s">
        <v>8</v>
      </c>
      <c r="C24" s="370"/>
      <c r="D24" s="216">
        <f>+'Snund ev finans. pastaci'!D12</f>
        <v>555</v>
      </c>
      <c r="E24" s="220"/>
      <c r="F24" s="144">
        <v>555</v>
      </c>
    </row>
    <row r="25" spans="1:6" ht="18.75" hidden="1" customHeight="1">
      <c r="A25" s="59">
        <f t="shared" ref="A25:A26" si="0">+A24+1</f>
        <v>5</v>
      </c>
      <c r="B25" s="12" t="s">
        <v>60</v>
      </c>
      <c r="C25" s="370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70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70"/>
      <c r="D27" s="452">
        <f>SUM(D28:D29)</f>
        <v>3621</v>
      </c>
      <c r="E27" s="220"/>
      <c r="F27" s="144"/>
    </row>
    <row r="28" spans="1:6" s="349" customFormat="1">
      <c r="A28" s="346">
        <v>5.0999999999999996</v>
      </c>
      <c r="B28" s="347" t="s">
        <v>69</v>
      </c>
      <c r="C28" s="347"/>
      <c r="D28" s="454">
        <f>+D72</f>
        <v>3621</v>
      </c>
      <c r="E28" s="348"/>
      <c r="F28" s="350"/>
    </row>
    <row r="29" spans="1:6" s="349" customFormat="1" hidden="1">
      <c r="A29" s="346">
        <f>+A28+0.1</f>
        <v>5.1999999999999993</v>
      </c>
      <c r="B29" s="347" t="s">
        <v>70</v>
      </c>
      <c r="C29" s="347"/>
      <c r="D29" s="453"/>
      <c r="E29" s="348"/>
      <c r="F29" s="350"/>
    </row>
    <row r="30" spans="1:6" ht="18.75" hidden="1" customHeight="1">
      <c r="A30" s="59">
        <f>+A27+1</f>
        <v>6</v>
      </c>
      <c r="B30" s="12" t="s">
        <v>9</v>
      </c>
      <c r="C30" s="370"/>
      <c r="D30" s="216"/>
      <c r="E30" s="220"/>
      <c r="F30" s="144" t="s">
        <v>307</v>
      </c>
    </row>
    <row r="31" spans="1:6" ht="18.75" customHeight="1">
      <c r="A31" s="59">
        <v>6</v>
      </c>
      <c r="B31" s="12" t="s">
        <v>337</v>
      </c>
      <c r="C31" s="370"/>
      <c r="D31" s="216">
        <v>1.2</v>
      </c>
      <c r="E31" s="220"/>
      <c r="F31" s="144" t="s">
        <v>190</v>
      </c>
    </row>
    <row r="32" spans="1:6">
      <c r="A32" s="50"/>
      <c r="B32" s="81" t="s">
        <v>27</v>
      </c>
      <c r="C32" s="372"/>
      <c r="D32" s="448">
        <f>SUM(D17:D18,D21,D24:D27,D30:D31)</f>
        <v>102565.23999999999</v>
      </c>
      <c r="E32" s="374"/>
    </row>
    <row r="33" spans="1:14" ht="15.7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134</v>
      </c>
      <c r="C34" s="373"/>
      <c r="D34" s="375"/>
      <c r="E34" s="375"/>
    </row>
    <row r="35" spans="1:14" ht="18.75" customHeight="1">
      <c r="A35" s="59">
        <v>1</v>
      </c>
      <c r="B35" s="12" t="s">
        <v>11</v>
      </c>
      <c r="C35" s="370"/>
      <c r="D35" s="452">
        <f>+Ashkhatavardz!N9</f>
        <v>73924.600000000006</v>
      </c>
      <c r="E35" s="220"/>
      <c r="F35" s="144"/>
    </row>
    <row r="36" spans="1:14" s="349" customFormat="1">
      <c r="A36" s="346">
        <f>+A35+0.1</f>
        <v>1.1000000000000001</v>
      </c>
      <c r="B36" s="347" t="s">
        <v>115</v>
      </c>
      <c r="C36" s="347"/>
      <c r="D36" s="453">
        <v>580.1</v>
      </c>
      <c r="E36" s="348"/>
      <c r="F36" s="350"/>
    </row>
    <row r="37" spans="1:14" s="349" customFormat="1">
      <c r="A37" s="346">
        <f>+A36+0.1</f>
        <v>1.2000000000000002</v>
      </c>
      <c r="B37" s="347" t="s">
        <v>238</v>
      </c>
      <c r="C37" s="347"/>
      <c r="D37" s="453">
        <f>+Ashkhatavardz!L7</f>
        <v>4531.8999999999996</v>
      </c>
      <c r="E37" s="348"/>
      <c r="F37" s="350"/>
      <c r="G37" s="349" t="s">
        <v>213</v>
      </c>
    </row>
    <row r="38" spans="1:14">
      <c r="A38" s="59">
        <f>+A35+1</f>
        <v>2</v>
      </c>
      <c r="B38" s="12" t="s">
        <v>14</v>
      </c>
      <c r="C38" s="370"/>
      <c r="D38" s="452">
        <f>+'Snund ev finans. pastaci'!E12-'Dramakan hosqer'!C92</f>
        <v>13394.1</v>
      </c>
      <c r="E38" s="220"/>
      <c r="F38" s="144"/>
      <c r="G38" s="5">
        <v>182</v>
      </c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15233.9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70"/>
      <c r="D39" s="452">
        <f>+'Komunal '!F27</f>
        <v>3916.8</v>
      </c>
      <c r="E39" s="220"/>
      <c r="F39" s="216">
        <f>+D39-'Komunal '!F27</f>
        <v>0</v>
      </c>
      <c r="L39" s="5">
        <f>+'Snund ev finans. pastaci'!E8+'Snund ev finans. pastaci'!E9</f>
        <v>11564.8</v>
      </c>
    </row>
    <row r="40" spans="1:14" ht="18.75" customHeight="1">
      <c r="A40" s="59">
        <f t="shared" ref="A40:A44" si="1">+A39+1</f>
        <v>4</v>
      </c>
      <c r="B40" s="12" t="s">
        <v>12</v>
      </c>
      <c r="C40" s="370"/>
      <c r="D40" s="452">
        <f>+'Komunal '!J27</f>
        <v>1446.4</v>
      </c>
      <c r="E40" s="220"/>
      <c r="F40" s="216">
        <f>+D40-'Komunal '!J27</f>
        <v>0</v>
      </c>
      <c r="L40" s="81">
        <f>+L39+L38*0.8</f>
        <v>23751.919999999998</v>
      </c>
    </row>
    <row r="41" spans="1:14" ht="18.75" customHeight="1">
      <c r="A41" s="59">
        <f t="shared" si="1"/>
        <v>5</v>
      </c>
      <c r="B41" s="12" t="s">
        <v>15</v>
      </c>
      <c r="C41" s="370"/>
      <c r="D41" s="216">
        <f>+'Komunal '!M20</f>
        <v>689.8</v>
      </c>
      <c r="E41" s="220"/>
      <c r="F41" s="216">
        <f>+'Komunal '!M20</f>
        <v>689.8</v>
      </c>
    </row>
    <row r="42" spans="1:14" ht="18.75" customHeight="1">
      <c r="A42" s="59">
        <f t="shared" si="1"/>
        <v>6</v>
      </c>
      <c r="B42" s="12" t="s">
        <v>16</v>
      </c>
      <c r="C42" s="370"/>
      <c r="D42" s="216">
        <f>3.5*12</f>
        <v>42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70"/>
      <c r="D43" s="216">
        <f>5*12</f>
        <v>60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70"/>
      <c r="D44" s="452">
        <f>SUM(D45:D47)</f>
        <v>148.5</v>
      </c>
      <c r="E44" s="220"/>
      <c r="F44" s="144"/>
    </row>
    <row r="45" spans="1:14" s="349" customFormat="1">
      <c r="A45" s="346">
        <f>+A44+0.1</f>
        <v>8.1</v>
      </c>
      <c r="B45" s="347" t="s">
        <v>19</v>
      </c>
      <c r="C45" s="347"/>
      <c r="D45" s="455">
        <f>4.8*12</f>
        <v>57.599999999999994</v>
      </c>
      <c r="E45" s="348"/>
      <c r="F45" s="350"/>
    </row>
    <row r="46" spans="1:14" s="349" customFormat="1" hidden="1">
      <c r="A46" s="346">
        <f>+A45+0.1</f>
        <v>8.1999999999999993</v>
      </c>
      <c r="B46" s="347" t="s">
        <v>20</v>
      </c>
      <c r="C46" s="347"/>
      <c r="D46" s="455">
        <v>0</v>
      </c>
      <c r="E46" s="348"/>
      <c r="F46" s="350"/>
    </row>
    <row r="47" spans="1:14" s="349" customFormat="1">
      <c r="A47" s="346">
        <f>+A46</f>
        <v>8.1999999999999993</v>
      </c>
      <c r="B47" s="347" t="s">
        <v>21</v>
      </c>
      <c r="C47" s="347"/>
      <c r="D47" s="455">
        <f>76.9+14</f>
        <v>90.9</v>
      </c>
      <c r="E47" s="348"/>
      <c r="F47" s="350"/>
    </row>
    <row r="48" spans="1:14" ht="18.75" hidden="1" customHeight="1">
      <c r="A48" s="59">
        <f>+A44+1</f>
        <v>9</v>
      </c>
      <c r="B48" s="12" t="s">
        <v>22</v>
      </c>
      <c r="C48" s="370"/>
      <c r="D48" s="216"/>
      <c r="E48" s="220"/>
      <c r="F48" s="144" t="s">
        <v>233</v>
      </c>
    </row>
    <row r="49" spans="1:11" ht="18.75" customHeight="1">
      <c r="A49" s="59">
        <v>9</v>
      </c>
      <c r="B49" s="12" t="s">
        <v>28</v>
      </c>
      <c r="C49" s="370"/>
      <c r="D49" s="216">
        <v>1029</v>
      </c>
      <c r="E49" s="220"/>
      <c r="F49" s="144"/>
      <c r="G49" s="5" t="s">
        <v>181</v>
      </c>
      <c r="H49" s="5">
        <v>147</v>
      </c>
      <c r="I49" s="5" t="s">
        <v>182</v>
      </c>
      <c r="J49" s="5">
        <f>+F49*H49</f>
        <v>0</v>
      </c>
    </row>
    <row r="50" spans="1:11" ht="18.75" customHeight="1">
      <c r="A50" s="59">
        <f t="shared" ref="A50:A70" si="2">+A49+1</f>
        <v>10</v>
      </c>
      <c r="B50" s="12" t="s">
        <v>23</v>
      </c>
      <c r="C50" s="370"/>
      <c r="D50" s="216">
        <v>225.3</v>
      </c>
      <c r="E50" s="220"/>
      <c r="F50" s="216">
        <f>+$F$49</f>
        <v>0</v>
      </c>
      <c r="G50" s="5" t="s">
        <v>181</v>
      </c>
      <c r="H50" s="5">
        <v>27.9</v>
      </c>
      <c r="I50" s="5" t="s">
        <v>182</v>
      </c>
      <c r="J50" s="5">
        <f>+F50*H50</f>
        <v>0</v>
      </c>
    </row>
    <row r="51" spans="1:11" ht="18.75" customHeight="1">
      <c r="A51" s="59">
        <f t="shared" si="2"/>
        <v>11</v>
      </c>
      <c r="B51" s="12" t="s">
        <v>71</v>
      </c>
      <c r="C51" s="370"/>
      <c r="D51" s="216">
        <v>1762.9</v>
      </c>
      <c r="E51" s="220"/>
      <c r="F51" s="216">
        <f t="shared" ref="F51:F53" si="3">+$F$49</f>
        <v>0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70"/>
      <c r="D52" s="216">
        <v>400.2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70"/>
      <c r="D53" s="216">
        <v>75</v>
      </c>
      <c r="E53" s="220"/>
      <c r="F53" s="216">
        <f t="shared" si="3"/>
        <v>0</v>
      </c>
      <c r="G53" s="5" t="s">
        <v>181</v>
      </c>
      <c r="H53" s="5">
        <v>38.700000000000003</v>
      </c>
      <c r="I53" s="5" t="s">
        <v>182</v>
      </c>
      <c r="J53" s="5">
        <f>+F53*H53</f>
        <v>0</v>
      </c>
    </row>
    <row r="54" spans="1:11" ht="18.75" customHeight="1">
      <c r="A54" s="59">
        <f t="shared" si="2"/>
        <v>14</v>
      </c>
      <c r="B54" s="12" t="s">
        <v>117</v>
      </c>
      <c r="C54" s="370"/>
      <c r="D54" s="216">
        <v>75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70"/>
      <c r="D55" s="216">
        <f>960+120+50</f>
        <v>1130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70"/>
      <c r="D56" s="216">
        <v>168.3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70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70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43</v>
      </c>
      <c r="C59" s="370"/>
      <c r="D59" s="216">
        <v>125</v>
      </c>
      <c r="E59" s="220"/>
      <c r="F59" s="144"/>
    </row>
    <row r="60" spans="1:11" ht="18.75" customHeight="1">
      <c r="A60" s="59">
        <f t="shared" si="2"/>
        <v>18</v>
      </c>
      <c r="B60" s="12" t="s">
        <v>72</v>
      </c>
      <c r="C60" s="370"/>
      <c r="D60" s="216">
        <f>100-50</f>
        <v>50</v>
      </c>
      <c r="E60" s="220"/>
      <c r="F60" s="144"/>
    </row>
    <row r="61" spans="1:11" ht="18.75" customHeight="1">
      <c r="A61" s="59">
        <f t="shared" si="2"/>
        <v>19</v>
      </c>
      <c r="B61" s="12" t="s">
        <v>73</v>
      </c>
      <c r="C61" s="370"/>
      <c r="D61" s="216">
        <v>112</v>
      </c>
      <c r="E61" s="220"/>
      <c r="F61" s="144"/>
    </row>
    <row r="62" spans="1:11" ht="18.75" hidden="1" customHeight="1">
      <c r="A62" s="59">
        <f t="shared" si="2"/>
        <v>20</v>
      </c>
      <c r="B62" s="12" t="s">
        <v>44</v>
      </c>
      <c r="C62" s="370"/>
      <c r="D62" s="216"/>
      <c r="E62" s="220"/>
      <c r="F62" s="144"/>
    </row>
    <row r="63" spans="1:11" ht="18.75" hidden="1" customHeight="1">
      <c r="A63" s="59">
        <f t="shared" si="2"/>
        <v>21</v>
      </c>
      <c r="B63" s="12" t="s">
        <v>118</v>
      </c>
      <c r="C63" s="370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45</v>
      </c>
      <c r="C64" s="370"/>
      <c r="D64" s="216"/>
      <c r="E64" s="220"/>
      <c r="F64" s="144"/>
    </row>
    <row r="65" spans="1:7" ht="18.75" customHeight="1">
      <c r="A65" s="59">
        <v>20</v>
      </c>
      <c r="B65" s="12" t="s">
        <v>61</v>
      </c>
      <c r="C65" s="370"/>
      <c r="D65" s="216">
        <f>+D19</f>
        <v>69.34</v>
      </c>
      <c r="E65" s="220"/>
      <c r="F65" s="144"/>
    </row>
    <row r="66" spans="1:7" ht="18.75" hidden="1" customHeight="1">
      <c r="A66" s="59">
        <f t="shared" si="2"/>
        <v>21</v>
      </c>
      <c r="B66" s="12" t="s">
        <v>304</v>
      </c>
      <c r="C66" s="370"/>
      <c r="D66" s="216"/>
      <c r="E66" s="220"/>
      <c r="F66" s="144"/>
    </row>
    <row r="67" spans="1:7" ht="18.75" customHeight="1">
      <c r="A67" s="59">
        <v>21</v>
      </c>
      <c r="B67" s="12" t="s">
        <v>331</v>
      </c>
      <c r="C67" s="370"/>
      <c r="D67" s="216">
        <v>100</v>
      </c>
      <c r="E67" s="220"/>
      <c r="F67" s="144"/>
    </row>
    <row r="68" spans="1:7" ht="18.75" hidden="1" customHeight="1">
      <c r="A68" s="59">
        <f t="shared" si="2"/>
        <v>22</v>
      </c>
      <c r="B68" s="12"/>
      <c r="C68" s="370"/>
      <c r="D68" s="216"/>
      <c r="E68" s="220"/>
      <c r="F68" s="144" t="s">
        <v>321</v>
      </c>
    </row>
    <row r="69" spans="1:7" ht="18.75" hidden="1" customHeight="1">
      <c r="A69" s="59">
        <f t="shared" si="2"/>
        <v>23</v>
      </c>
      <c r="B69" s="12" t="s">
        <v>211</v>
      </c>
      <c r="C69" s="370"/>
      <c r="D69" s="216"/>
      <c r="E69" s="220"/>
      <c r="F69" s="144"/>
    </row>
    <row r="70" spans="1:7" ht="18.75" hidden="1" customHeight="1">
      <c r="A70" s="59">
        <f t="shared" si="2"/>
        <v>24</v>
      </c>
      <c r="B70" s="12" t="s">
        <v>210</v>
      </c>
      <c r="C70" s="370"/>
      <c r="D70" s="216"/>
      <c r="E70" s="220"/>
      <c r="F70" s="144"/>
    </row>
    <row r="71" spans="1:7" ht="18.75" customHeight="1">
      <c r="A71" s="59">
        <v>22</v>
      </c>
      <c r="B71" s="12" t="s">
        <v>26</v>
      </c>
      <c r="C71" s="370"/>
      <c r="D71" s="216">
        <v>3621</v>
      </c>
      <c r="E71" s="220"/>
      <c r="F71" s="144"/>
    </row>
    <row r="72" spans="1:7" s="349" customFormat="1">
      <c r="A72" s="346">
        <f>+A71+0.1</f>
        <v>22.1</v>
      </c>
      <c r="B72" s="347" t="s">
        <v>74</v>
      </c>
      <c r="C72" s="347"/>
      <c r="D72" s="453">
        <v>3621</v>
      </c>
      <c r="E72" s="348"/>
      <c r="F72" s="350"/>
    </row>
    <row r="73" spans="1:7" ht="18.75" hidden="1" customHeight="1">
      <c r="A73" s="59">
        <f>+A71+1</f>
        <v>23</v>
      </c>
      <c r="B73" s="12" t="s">
        <v>75</v>
      </c>
      <c r="C73" s="370"/>
      <c r="D73" s="216"/>
      <c r="E73" s="220"/>
      <c r="F73" s="144"/>
    </row>
    <row r="74" spans="1:7" ht="18.75" hidden="1" customHeight="1">
      <c r="A74" s="59">
        <v>23</v>
      </c>
      <c r="B74" s="12" t="s">
        <v>65</v>
      </c>
      <c r="C74" s="370"/>
      <c r="D74" s="216"/>
      <c r="E74" s="220"/>
      <c r="F74" s="144"/>
    </row>
    <row r="75" spans="1:7">
      <c r="A75" s="28"/>
      <c r="B75" s="81" t="s">
        <v>29</v>
      </c>
      <c r="C75" s="372"/>
      <c r="D75" s="448">
        <f>SUM(D35,D38:D44,D48:D71,D73:D74)</f>
        <v>102565.24</v>
      </c>
      <c r="E75" s="220" t="s">
        <v>338</v>
      </c>
      <c r="F75" s="456">
        <f>+D32-D75</f>
        <v>0</v>
      </c>
      <c r="G75" s="457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328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329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5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1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6" width="0" style="42" hidden="1" customWidth="1"/>
    <col min="17" max="16384" width="9.140625" style="42"/>
  </cols>
  <sheetData>
    <row r="1" spans="1:10" s="40" customFormat="1" ht="17.25">
      <c r="A1" s="225"/>
      <c r="B1" s="226"/>
      <c r="C1" s="411" t="s">
        <v>183</v>
      </c>
      <c r="D1" s="412">
        <f>+'Ekamut-caxs'!E1+1</f>
        <v>148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207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323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208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262</v>
      </c>
      <c r="D7" s="412">
        <f>+'Ekamut-caxs'!E7+1</f>
        <v>148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264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1" t="s">
        <v>40</v>
      </c>
      <c r="B13" s="461"/>
      <c r="C13" s="461"/>
      <c r="D13" s="461"/>
      <c r="E13" s="53"/>
      <c r="F13" s="28"/>
      <c r="G13" s="28"/>
    </row>
    <row r="14" spans="1:10" s="5" customFormat="1" ht="20.25">
      <c r="A14" s="459" t="str">
        <f>('Ekamut-caxs'!A13)</f>
        <v xml:space="preserve">«Երևանի Աշոտ Խաչատրյանի անվան  հ․80 մսուր-մանկապարտեզ» ՀՈԱԿ-ի </v>
      </c>
      <c r="B14" s="459"/>
      <c r="C14" s="459"/>
      <c r="D14" s="459"/>
      <c r="E14" s="54"/>
      <c r="F14" s="3"/>
      <c r="G14" s="3"/>
    </row>
    <row r="15" spans="1:10" s="5" customFormat="1" ht="18.75" customHeight="1">
      <c r="A15" s="460" t="s">
        <v>288</v>
      </c>
      <c r="B15" s="460"/>
      <c r="C15" s="460"/>
      <c r="D15" s="460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209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+C19-C77</f>
        <v>3339.29</v>
      </c>
      <c r="G18" s="141" t="s">
        <v>205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11292</v>
      </c>
      <c r="D19" s="386"/>
      <c r="E19" s="462" t="s">
        <v>206</v>
      </c>
      <c r="F19" s="462"/>
      <c r="G19" s="139"/>
    </row>
    <row r="20" spans="1:7" s="40" customFormat="1" ht="17.25">
      <c r="A20" s="384" t="s">
        <v>10</v>
      </c>
      <c r="B20" s="385" t="s">
        <v>78</v>
      </c>
      <c r="C20" s="133">
        <f>SUM(C21:C22,C25,C29:C34)</f>
        <v>99388.04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97528.8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69.34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69.34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1234.9000000000001</v>
      </c>
      <c r="D25" s="219"/>
      <c r="E25" s="53"/>
      <c r="F25" s="28"/>
      <c r="G25" s="28"/>
    </row>
    <row r="26" spans="1:7" s="366" customFormat="1" ht="15.75" hidden="1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0</v>
      </c>
      <c r="D26" s="363"/>
      <c r="E26" s="364"/>
      <c r="F26" s="365"/>
      <c r="G26" s="365"/>
    </row>
    <row r="27" spans="1:7" s="366" customFormat="1" ht="15.75" customHeight="1">
      <c r="A27" s="354">
        <v>3.1</v>
      </c>
      <c r="B27" s="355" t="str">
        <f>+'Ekamut-caxs'!B23</f>
        <v>զինծառայողների երեխաների գծով</v>
      </c>
      <c r="C27" s="357">
        <f>+'Ekamut-caxs'!D23</f>
        <v>789.9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3.2</v>
      </c>
      <c r="B28" s="355" t="s">
        <v>239</v>
      </c>
      <c r="C28" s="356">
        <f>+C79</f>
        <v>445</v>
      </c>
      <c r="D28" s="363"/>
      <c r="E28" s="364"/>
      <c r="F28" s="365"/>
      <c r="G28" s="365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555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v>5</v>
      </c>
      <c r="B34" s="223" t="str">
        <f>+'Ekamut-caxs'!B31</f>
        <v>Սուբսիդիա ջրամատակարման գծով</v>
      </c>
      <c r="C34" s="131"/>
      <c r="D34" s="219"/>
      <c r="E34" s="53" t="s">
        <v>268</v>
      </c>
      <c r="F34" s="28"/>
      <c r="G34" s="28"/>
    </row>
    <row r="35" spans="1:7" s="40" customFormat="1" ht="17.25">
      <c r="A35" s="384" t="s">
        <v>33</v>
      </c>
      <c r="B35" s="385" t="s">
        <v>79</v>
      </c>
      <c r="C35" s="133">
        <f>C36+C79+C91</f>
        <v>109180.55000000002</v>
      </c>
      <c r="D35" s="387"/>
      <c r="E35" s="144"/>
      <c r="F35" s="28"/>
      <c r="G35" s="28"/>
    </row>
    <row r="36" spans="1:7" s="40" customFormat="1" ht="17.25">
      <c r="A36" s="27" t="s">
        <v>53</v>
      </c>
      <c r="B36" s="385" t="s">
        <v>56</v>
      </c>
      <c r="C36" s="133">
        <f>SUM(C37,C40:C46,C50:C73,C77:C78)</f>
        <v>106895.75000000001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73924.600000000006</v>
      </c>
      <c r="D37" s="219"/>
      <c r="E37" s="53"/>
      <c r="F37" s="28"/>
      <c r="G37" s="447">
        <f>+C37-'Ekamut-caxs'!D35</f>
        <v>0</v>
      </c>
    </row>
    <row r="38" spans="1:7" s="366" customFormat="1" ht="17.25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580.1</v>
      </c>
      <c r="D38" s="363"/>
      <c r="E38" s="364"/>
      <c r="F38" s="365"/>
      <c r="G38" s="447">
        <f>+C38-'Ekamut-caxs'!D36</f>
        <v>0</v>
      </c>
    </row>
    <row r="39" spans="1:7" s="366" customFormat="1" ht="17.25">
      <c r="A39" s="354">
        <f>+A38+0.1</f>
        <v>1.2000000000000002</v>
      </c>
      <c r="B39" s="355" t="str">
        <f>+'Ekamut-caxs'!B37</f>
        <v>պարգևատրման գծով</v>
      </c>
      <c r="C39" s="356">
        <f>+'Ekamut-caxs'!D37</f>
        <v>4531.8999999999996</v>
      </c>
      <c r="D39" s="363"/>
      <c r="E39" s="364"/>
      <c r="F39" s="365"/>
      <c r="G39" s="447">
        <f>+C39-'Ekamut-caxs'!D37</f>
        <v>0</v>
      </c>
    </row>
    <row r="40" spans="1:7" s="40" customFormat="1" ht="17.25">
      <c r="A40" s="34">
        <f>+A37+1</f>
        <v>2</v>
      </c>
      <c r="B40" s="223" t="str">
        <f>+'Ekamut-caxs'!B38</f>
        <v>Սննդի գծով</v>
      </c>
      <c r="C40" s="132">
        <f>+'Ekamut-caxs'!D38</f>
        <v>13394.1</v>
      </c>
      <c r="D40" s="219"/>
      <c r="E40" s="53"/>
      <c r="F40" s="28"/>
      <c r="G40" s="447">
        <f>+C40-'Ekamut-caxs'!D38</f>
        <v>0</v>
      </c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3916.8</v>
      </c>
      <c r="D41" s="219"/>
      <c r="E41" s="53">
        <f>+C41-'Komunal '!F27</f>
        <v>0</v>
      </c>
      <c r="F41" s="28"/>
      <c r="G41" s="447">
        <f>+C41-'Ekamut-caxs'!D39</f>
        <v>0</v>
      </c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1446.4</v>
      </c>
      <c r="D42" s="219"/>
      <c r="E42" s="53">
        <f>+C42-'Komunal '!J27</f>
        <v>0</v>
      </c>
      <c r="F42" s="28"/>
      <c r="G42" s="447">
        <f>+C42-'Ekamut-caxs'!D40</f>
        <v>0</v>
      </c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'!M27-'Ekamut-caxs'!D31</f>
        <v>688.59999999999991</v>
      </c>
      <c r="D43" s="219"/>
      <c r="E43" s="53">
        <f>+C43-'Komunal '!M27</f>
        <v>-1.2000000000000455</v>
      </c>
      <c r="F43" s="28"/>
      <c r="G43" s="447">
        <f>+C43-'Ekamut-caxs'!D41</f>
        <v>-1.2000000000000455</v>
      </c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42</v>
      </c>
      <c r="D44" s="219"/>
      <c r="E44" s="53"/>
      <c r="F44" s="28"/>
      <c r="G44" s="447">
        <f>+C44-'Ekamut-caxs'!D42</f>
        <v>0</v>
      </c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60</v>
      </c>
      <c r="D45" s="219"/>
      <c r="E45" s="53"/>
      <c r="F45" s="28"/>
      <c r="G45" s="447">
        <f>+C45-'Ekamut-caxs'!D43</f>
        <v>0</v>
      </c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148.5</v>
      </c>
      <c r="D46" s="219"/>
      <c r="E46" s="53"/>
      <c r="F46" s="28"/>
      <c r="G46" s="447">
        <f>+C46-'Ekamut-caxs'!D44</f>
        <v>0</v>
      </c>
    </row>
    <row r="47" spans="1:7" s="366" customFormat="1" ht="15.75" customHeight="1">
      <c r="A47" s="354">
        <f>+A46+0.1</f>
        <v>8.1</v>
      </c>
      <c r="B47" s="355" t="str">
        <f>+'Ekamut-caxs'!B45</f>
        <v>բաժանորդային վճար</v>
      </c>
      <c r="C47" s="357">
        <f>+'Ekamut-caxs'!D45</f>
        <v>57.599999999999994</v>
      </c>
      <c r="D47" s="363"/>
      <c r="E47" s="364"/>
      <c r="F47" s="365"/>
      <c r="G47" s="447">
        <f>+C47-'Ekamut-caxs'!D45</f>
        <v>0</v>
      </c>
    </row>
    <row r="48" spans="1:7" s="366" customFormat="1" ht="15.75" hidden="1" customHeight="1">
      <c r="A48" s="354">
        <f>+A47+0.1</f>
        <v>8.1999999999999993</v>
      </c>
      <c r="B48" s="355" t="str">
        <f>+'Ekamut-caxs'!B46</f>
        <v>րոպեավճար</v>
      </c>
      <c r="C48" s="357">
        <f>+'Ekamut-caxs'!D46</f>
        <v>0</v>
      </c>
      <c r="D48" s="363"/>
      <c r="E48" s="364"/>
      <c r="F48" s="365"/>
      <c r="G48" s="447">
        <f>+C48-'Ekamut-caxs'!D46</f>
        <v>0</v>
      </c>
    </row>
    <row r="49" spans="1:7" s="366" customFormat="1" ht="15.75" customHeight="1">
      <c r="A49" s="354">
        <f>+A48</f>
        <v>8.1999999999999993</v>
      </c>
      <c r="B49" s="355" t="str">
        <f>+'Ekamut-caxs'!B47</f>
        <v>ինտերնետ կապ</v>
      </c>
      <c r="C49" s="357">
        <f>+'Ekamut-caxs'!D47</f>
        <v>90.9</v>
      </c>
      <c r="D49" s="363"/>
      <c r="E49" s="364"/>
      <c r="F49" s="365"/>
      <c r="G49" s="447">
        <f>+C49-'Ekamut-caxs'!D47</f>
        <v>0</v>
      </c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447">
        <f>+C50-'Ekamut-caxs'!D48</f>
        <v>0</v>
      </c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1029</v>
      </c>
      <c r="D51" s="219"/>
      <c r="E51" s="53"/>
      <c r="F51" s="28"/>
      <c r="G51" s="447">
        <f>+C51-'Ekamut-caxs'!D49</f>
        <v>0</v>
      </c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225.3</v>
      </c>
      <c r="D52" s="219"/>
      <c r="E52" s="53"/>
      <c r="F52" s="28"/>
      <c r="G52" s="447">
        <f>+C52-'Ekamut-caxs'!D50</f>
        <v>0</v>
      </c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1762.9</v>
      </c>
      <c r="D53" s="219"/>
      <c r="E53" s="53"/>
      <c r="F53" s="28"/>
      <c r="G53" s="447">
        <f>+C53-'Ekamut-caxs'!D51</f>
        <v>0</v>
      </c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400.2</v>
      </c>
      <c r="D54" s="219"/>
      <c r="E54" s="53"/>
      <c r="F54" s="28"/>
      <c r="G54" s="447">
        <f>+C54-'Ekamut-caxs'!D52</f>
        <v>0</v>
      </c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75</v>
      </c>
      <c r="D55" s="219"/>
      <c r="E55" s="53"/>
      <c r="F55" s="28"/>
      <c r="G55" s="447">
        <f>+C55-'Ekamut-caxs'!D53</f>
        <v>0</v>
      </c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75</v>
      </c>
      <c r="D56" s="219"/>
      <c r="E56" s="53"/>
      <c r="F56" s="28"/>
      <c r="G56" s="447">
        <f>+C56-'Ekamut-caxs'!D54</f>
        <v>0</v>
      </c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1130</v>
      </c>
      <c r="D57" s="219"/>
      <c r="E57" s="53"/>
      <c r="F57" s="28"/>
      <c r="G57" s="447">
        <f>+C57-'Ekamut-caxs'!D55</f>
        <v>0</v>
      </c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168.3</v>
      </c>
      <c r="D58" s="219"/>
      <c r="E58" s="53"/>
      <c r="F58" s="28"/>
      <c r="G58" s="447">
        <f>+C58-'Ekamut-caxs'!D56</f>
        <v>0</v>
      </c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447">
        <f>+C59-'Ekamut-caxs'!D57</f>
        <v>0</v>
      </c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447">
        <f>+C60-'Ekamut-caxs'!D58</f>
        <v>0</v>
      </c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53"/>
      <c r="F61" s="28"/>
      <c r="G61" s="447">
        <f>+C61-'Ekamut-caxs'!D59</f>
        <v>0</v>
      </c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50</v>
      </c>
      <c r="D62" s="219"/>
      <c r="E62" s="53"/>
      <c r="F62" s="28"/>
      <c r="G62" s="447">
        <f>+C62-'Ekamut-caxs'!D60</f>
        <v>0</v>
      </c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447">
        <f>+C63-'Ekamut-caxs'!D61</f>
        <v>0</v>
      </c>
    </row>
    <row r="64" spans="1:7" s="40" customFormat="1" ht="18" hidden="1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447">
        <f>+C64-'Ekamut-caxs'!D62</f>
        <v>0</v>
      </c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447">
        <f>+C65-'Ekamut-caxs'!D63</f>
        <v>0</v>
      </c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447">
        <f>+C66-'Ekamut-caxs'!D64</f>
        <v>0</v>
      </c>
    </row>
    <row r="67" spans="1:7" s="40" customFormat="1" ht="18" customHeight="1">
      <c r="A67" s="34">
        <v>20</v>
      </c>
      <c r="B67" s="223" t="str">
        <f>+'Ekamut-caxs'!B65</f>
        <v>Վերապատրաստման գծով</v>
      </c>
      <c r="C67" s="132">
        <f>+'Ekamut-caxs'!D65</f>
        <v>69.34</v>
      </c>
      <c r="D67" s="219"/>
      <c r="E67" s="53"/>
      <c r="F67" s="28"/>
      <c r="G67" s="447">
        <f>+C67-'Ekamut-caxs'!D65</f>
        <v>0</v>
      </c>
    </row>
    <row r="68" spans="1:7" s="40" customFormat="1" ht="18" hidden="1" customHeight="1">
      <c r="A68" s="34">
        <f t="shared" si="2"/>
        <v>21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447">
        <f>+C68-'Ekamut-caxs'!D66</f>
        <v>0</v>
      </c>
    </row>
    <row r="69" spans="1:7" s="40" customFormat="1" ht="18" customHeight="1">
      <c r="A69" s="34">
        <v>21</v>
      </c>
      <c r="B69" s="223" t="str">
        <f>+'Ekamut-caxs'!B67</f>
        <v>Միջոցառման կազմակերպման գծով</v>
      </c>
      <c r="C69" s="131">
        <f>+'Ekamut-caxs'!D67</f>
        <v>100</v>
      </c>
      <c r="D69" s="219"/>
      <c r="E69" s="53"/>
      <c r="F69" s="28"/>
      <c r="G69" s="447">
        <f>+C69-'Ekamut-caxs'!D67</f>
        <v>0</v>
      </c>
    </row>
    <row r="70" spans="1:7" s="40" customFormat="1" ht="18" hidden="1" customHeight="1">
      <c r="A70" s="34">
        <f t="shared" si="2"/>
        <v>22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447">
        <f>+C70-'Ekamut-caxs'!D68</f>
        <v>0</v>
      </c>
    </row>
    <row r="71" spans="1:7" s="40" customFormat="1" ht="18" hidden="1" customHeight="1">
      <c r="A71" s="34">
        <f t="shared" si="2"/>
        <v>23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267</v>
      </c>
      <c r="F71" s="28"/>
      <c r="G71" s="447">
        <f>+C71-'Ekamut-caxs'!D69</f>
        <v>0</v>
      </c>
    </row>
    <row r="72" spans="1:7" s="40" customFormat="1" ht="18" hidden="1" customHeight="1">
      <c r="A72" s="34">
        <f t="shared" si="2"/>
        <v>24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447">
        <f>+C72-'Ekamut-caxs'!D70</f>
        <v>0</v>
      </c>
    </row>
    <row r="73" spans="1:7" s="40" customFormat="1" ht="18" hidden="1" customHeight="1">
      <c r="A73" s="34">
        <f t="shared" si="2"/>
        <v>25</v>
      </c>
      <c r="B73" s="223" t="s">
        <v>34</v>
      </c>
      <c r="C73" s="132">
        <f>SUM(C74:C76)</f>
        <v>0</v>
      </c>
      <c r="D73" s="219"/>
      <c r="E73" s="53"/>
      <c r="F73" s="28"/>
      <c r="G73" s="447">
        <f>+C73-'Ekamut-caxs'!D71</f>
        <v>-3621</v>
      </c>
    </row>
    <row r="74" spans="1:7" s="366" customFormat="1" ht="15.75" hidden="1" customHeight="1">
      <c r="A74" s="354">
        <f>+A73+0.1</f>
        <v>25.1</v>
      </c>
      <c r="B74" s="355" t="s">
        <v>35</v>
      </c>
      <c r="C74" s="356"/>
      <c r="D74" s="363"/>
      <c r="E74" s="364"/>
      <c r="F74" s="365"/>
      <c r="G74" s="447">
        <f>+C74-'Ekamut-caxs'!D72</f>
        <v>-3621</v>
      </c>
    </row>
    <row r="75" spans="1:7" s="366" customFormat="1" ht="15.75" hidden="1" customHeight="1">
      <c r="A75" s="354">
        <f>+A74+0.1</f>
        <v>25.200000000000003</v>
      </c>
      <c r="B75" s="355" t="s">
        <v>47</v>
      </c>
      <c r="C75" s="356"/>
      <c r="D75" s="363"/>
      <c r="E75" s="364"/>
      <c r="F75" s="365"/>
      <c r="G75" s="447">
        <f>+C75-'Ekamut-caxs'!D73</f>
        <v>0</v>
      </c>
    </row>
    <row r="76" spans="1:7" s="366" customFormat="1" ht="15.75" hidden="1" customHeight="1">
      <c r="A76" s="354">
        <f>+A75+0.1</f>
        <v>25.300000000000004</v>
      </c>
      <c r="B76" s="355" t="s">
        <v>80</v>
      </c>
      <c r="C76" s="357">
        <f>+'Ekamut-caxs'!D73</f>
        <v>0</v>
      </c>
      <c r="D76" s="363"/>
      <c r="E76" s="364"/>
      <c r="F76" s="365"/>
      <c r="G76" s="447">
        <f>+C76-'Ekamut-caxs'!D74</f>
        <v>0</v>
      </c>
    </row>
    <row r="77" spans="1:7" s="40" customFormat="1" ht="18" customHeight="1">
      <c r="A77" s="34">
        <v>22</v>
      </c>
      <c r="B77" s="223" t="s">
        <v>36</v>
      </c>
      <c r="C77" s="132">
        <f>+'Deb. ev kreditor'!D59-'Deb. ev kreditor'!D55</f>
        <v>7952.71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23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5" t="s">
        <v>57</v>
      </c>
      <c r="C79" s="133">
        <f>C80+C87</f>
        <v>445</v>
      </c>
      <c r="D79" s="387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445</v>
      </c>
      <c r="D80" s="219"/>
      <c r="E80" s="53"/>
      <c r="F80" s="28"/>
      <c r="G80" s="28"/>
    </row>
    <row r="81" spans="1:7" s="366" customFormat="1" ht="15.75" customHeight="1">
      <c r="A81" s="354">
        <f t="shared" ref="A81:A86" si="3">+A80+0.1</f>
        <v>1.1000000000000001</v>
      </c>
      <c r="B81" s="355" t="s">
        <v>82</v>
      </c>
      <c r="C81" s="356">
        <v>25</v>
      </c>
      <c r="D81" s="363"/>
      <c r="E81" s="364"/>
      <c r="F81" s="365"/>
      <c r="G81" s="365"/>
    </row>
    <row r="82" spans="1:7" s="366" customFormat="1" ht="15.75" hidden="1" customHeight="1">
      <c r="A82" s="354">
        <f t="shared" si="3"/>
        <v>1.2000000000000002</v>
      </c>
      <c r="B82" s="355" t="s">
        <v>83</v>
      </c>
      <c r="C82" s="356"/>
      <c r="D82" s="363"/>
      <c r="E82" s="364"/>
      <c r="F82" s="365"/>
      <c r="G82" s="365"/>
    </row>
    <row r="83" spans="1:7" s="366" customFormat="1" ht="15.75" customHeight="1">
      <c r="A83" s="354">
        <v>1.2</v>
      </c>
      <c r="B83" s="355" t="s">
        <v>84</v>
      </c>
      <c r="C83" s="356">
        <v>420</v>
      </c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1.3</v>
      </c>
      <c r="B84" s="355" t="s">
        <v>62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1.4000000000000001</v>
      </c>
      <c r="B85" s="355" t="s">
        <v>63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1.5000000000000002</v>
      </c>
      <c r="B86" s="355"/>
      <c r="C86" s="356"/>
      <c r="D86" s="363"/>
      <c r="E86" s="364" t="s">
        <v>270</v>
      </c>
      <c r="F86" s="365"/>
      <c r="G86" s="365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59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58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48</v>
      </c>
      <c r="C90" s="356"/>
      <c r="D90" s="363"/>
      <c r="E90" s="364"/>
      <c r="F90" s="365"/>
      <c r="G90" s="365"/>
    </row>
    <row r="91" spans="1:7" s="41" customFormat="1" ht="34.5">
      <c r="A91" s="27" t="s">
        <v>55</v>
      </c>
      <c r="B91" s="385" t="s">
        <v>139</v>
      </c>
      <c r="C91" s="133">
        <f>SUM(C92:C93)</f>
        <v>1839.8</v>
      </c>
      <c r="D91" s="387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1839.8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4" t="s">
        <v>37</v>
      </c>
      <c r="B94" s="385" t="s">
        <v>38</v>
      </c>
      <c r="C94" s="133">
        <f>C19+C20-C35</f>
        <v>1499.4899999999761</v>
      </c>
      <c r="D94" s="219" t="s">
        <v>338</v>
      </c>
      <c r="E94" s="462" t="s">
        <v>184</v>
      </c>
      <c r="F94" s="462"/>
      <c r="G94" s="140"/>
    </row>
    <row r="95" spans="1:7" s="41" customFormat="1" ht="30" customHeight="1">
      <c r="A95" s="388"/>
      <c r="B95" s="389"/>
      <c r="E95" s="394"/>
      <c r="F95" s="50"/>
      <c r="G95" s="50"/>
    </row>
    <row r="96" spans="1:7" s="5" customFormat="1" ht="17.25" hidden="1">
      <c r="B96" s="390" t="s">
        <v>2</v>
      </c>
      <c r="C96" s="217" t="str">
        <f>+'Ekamut-caxs'!D77</f>
        <v>Հայարփի Խաչատրյան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 t="str">
        <f>+'Ekamut-caxs'!D79</f>
        <v>Շողիկ Գևորգյան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17.25">
      <c r="B101" s="393" t="s">
        <v>200</v>
      </c>
      <c r="D101" s="232" t="s">
        <v>215</v>
      </c>
    </row>
    <row r="102" spans="1:7" ht="9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8 C23:C24 C33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38100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7" zoomScaleSheetLayoutView="100" workbookViewId="0">
      <selection activeCell="D11" sqref="D11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3" t="s">
        <v>52</v>
      </c>
      <c r="B1" s="463"/>
      <c r="C1" s="463"/>
      <c r="D1" s="463"/>
      <c r="E1" s="463"/>
      <c r="F1" s="463"/>
    </row>
    <row r="2" spans="1:18" s="13" customFormat="1" ht="20.25">
      <c r="A2" s="459" t="str">
        <f>+'Ekamut-caxs'!A13:D13</f>
        <v xml:space="preserve">«Երևանի Աշոտ Խաչատրյանի անվան  հ․80 մսուր-մանկապարտեզ» ՀՈԱԿ-ի </v>
      </c>
      <c r="B2" s="459"/>
      <c r="C2" s="459"/>
      <c r="D2" s="459"/>
      <c r="E2" s="459"/>
      <c r="F2" s="459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6" t="s">
        <v>289</v>
      </c>
      <c r="B3" s="466"/>
      <c r="C3" s="466"/>
      <c r="D3" s="466"/>
      <c r="E3" s="466"/>
      <c r="F3" s="466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0" t="s">
        <v>133</v>
      </c>
      <c r="C6" s="173">
        <f>SUM(C7:C8,C11,C14:C17,C20:C21)</f>
        <v>97896.700000000012</v>
      </c>
      <c r="D6" s="142">
        <f>SUM(D7:D8,D11,D14:D17,D20:D21)</f>
        <v>102565.23999999999</v>
      </c>
      <c r="E6" s="142">
        <f t="shared" ref="E6:E63" si="0">D6-C6</f>
        <v>4668.539999999979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92376.1</v>
      </c>
      <c r="D7" s="135">
        <f>+'Ekamut-caxs'!D17</f>
        <v>97528.8</v>
      </c>
      <c r="E7" s="135">
        <f t="shared" si="0"/>
        <v>5152.6999999999971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69.34</v>
      </c>
      <c r="E8" s="135">
        <f t="shared" si="0"/>
        <v>-2.6599999999999966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5">
        <f>+'Ekamut-caxs'!D19</f>
        <v>69.34</v>
      </c>
      <c r="E9" s="135">
        <f t="shared" si="0"/>
        <v>-2.6599999999999966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1244.5999999999999</v>
      </c>
      <c r="D11" s="135">
        <f>SUM(D12:D13)</f>
        <v>789.9</v>
      </c>
      <c r="E11" s="135">
        <f t="shared" si="0"/>
        <v>-454.69999999999993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>
      <c r="A13" s="18">
        <v>2.1</v>
      </c>
      <c r="B13" s="188" t="str">
        <f>+'Ekamut-caxs'!B23</f>
        <v>զինծառայողների երեխաների գծով</v>
      </c>
      <c r="C13" s="125">
        <v>1244.5999999999999</v>
      </c>
      <c r="D13" s="125">
        <f>+'Ekamut-caxs'!D23</f>
        <v>789.9</v>
      </c>
      <c r="E13" s="135">
        <f t="shared" si="0"/>
        <v>-454.69999999999993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600</v>
      </c>
      <c r="D14" s="135">
        <f>+'Ekamut-caxs'!D24</f>
        <v>555</v>
      </c>
      <c r="E14" s="135">
        <f t="shared" si="0"/>
        <v>-45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3593.6</v>
      </c>
      <c r="D17" s="137">
        <f>SUM(D18:D19)</f>
        <v>3621</v>
      </c>
      <c r="E17" s="135">
        <f t="shared" si="0"/>
        <v>27.400000000000091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4.0999999999999996</v>
      </c>
      <c r="B18" s="403" t="str">
        <f>+'Ekamut-caxs'!B28</f>
        <v xml:space="preserve">ոչ ընթացիկ </v>
      </c>
      <c r="C18" s="125">
        <v>3593.6</v>
      </c>
      <c r="D18" s="126">
        <f>+'Ekamut-caxs'!D28</f>
        <v>3621</v>
      </c>
      <c r="E18" s="126">
        <f t="shared" si="0"/>
        <v>27.400000000000091</v>
      </c>
      <c r="F18" s="125"/>
    </row>
    <row r="19" spans="1:18" ht="16.5" hidden="1">
      <c r="A19" s="34">
        <f t="shared" si="1"/>
        <v>5.0999999999999996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6.1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v>5</v>
      </c>
      <c r="B21" s="174" t="str">
        <f>+'Ekamut-caxs'!B31</f>
        <v>Սուբսիդիա ջրամատակարման գծով</v>
      </c>
      <c r="C21" s="136">
        <v>10.4</v>
      </c>
      <c r="D21" s="134">
        <f>+'Ekamut-caxs'!D31</f>
        <v>1.2</v>
      </c>
      <c r="E21" s="134">
        <f>D21-C21</f>
        <v>-9.2000000000000011</v>
      </c>
      <c r="F21" s="134"/>
      <c r="G21" s="31" t="s">
        <v>306</v>
      </c>
    </row>
    <row r="22" spans="1:18" s="13" customFormat="1" ht="17.25">
      <c r="A22" s="35" t="s">
        <v>10</v>
      </c>
      <c r="B22" s="430" t="s">
        <v>134</v>
      </c>
      <c r="C22" s="427">
        <f>SUM(C23,C26:C32,C36:C59,C61:C62)</f>
        <v>97896.700000000026</v>
      </c>
      <c r="D22" s="143">
        <f>SUM(D23,D26:D32,D36:D59,D61:D62)</f>
        <v>102565.24</v>
      </c>
      <c r="E22" s="142">
        <f t="shared" si="0"/>
        <v>4668.539999999979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65946.8</v>
      </c>
      <c r="D23" s="137">
        <f>+'Ekamut-caxs'!D35</f>
        <v>73924.600000000006</v>
      </c>
      <c r="E23" s="135">
        <f t="shared" si="0"/>
        <v>7977.8000000000029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443.9</v>
      </c>
      <c r="D24" s="138">
        <f>+'Ekamut-caxs'!D36</f>
        <v>580.1</v>
      </c>
      <c r="E24" s="126">
        <f>D24-C24</f>
        <v>136.20000000000005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4531.8999999999996</v>
      </c>
      <c r="E25" s="127">
        <f>D25-C25</f>
        <v>4531.8999999999996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16644.099999999999</v>
      </c>
      <c r="D26" s="137">
        <f>+'Ekamut-caxs'!D38</f>
        <v>13394.1</v>
      </c>
      <c r="E26" s="135">
        <f t="shared" si="0"/>
        <v>-3249.9999999999982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3248.1</v>
      </c>
      <c r="D27" s="137">
        <f>+'Ekamut-caxs'!D39</f>
        <v>3916.8</v>
      </c>
      <c r="E27" s="135">
        <f t="shared" si="0"/>
        <v>668.70000000000027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1444.6</v>
      </c>
      <c r="D28" s="137">
        <f>+'Ekamut-caxs'!D40</f>
        <v>1446.4</v>
      </c>
      <c r="E28" s="135">
        <f t="shared" si="0"/>
        <v>1.8000000000001819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40.5">
      <c r="A29" s="34">
        <f t="shared" si="2"/>
        <v>5</v>
      </c>
      <c r="B29" s="174" t="str">
        <f>+'Ekamut-caxs'!B41</f>
        <v>Ջրմուղ-կոյուղու գծով</v>
      </c>
      <c r="C29" s="136">
        <v>386</v>
      </c>
      <c r="D29" s="137">
        <f>+'Ekamut-caxs'!D41</f>
        <v>689.8</v>
      </c>
      <c r="E29" s="135">
        <f t="shared" si="0"/>
        <v>303.79999999999995</v>
      </c>
      <c r="F29" s="125" t="s">
        <v>333</v>
      </c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42</v>
      </c>
      <c r="D30" s="137">
        <f>+'Ekamut-caxs'!D42</f>
        <v>42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60</v>
      </c>
      <c r="D31" s="137">
        <f>+'Ekamut-caxs'!D43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130.5</v>
      </c>
      <c r="D32" s="137">
        <f>SUM(D33:D35)</f>
        <v>148.5</v>
      </c>
      <c r="E32" s="135">
        <f t="shared" si="0"/>
        <v>18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4" si="3">+A32+0.1</f>
        <v>8.1</v>
      </c>
      <c r="B33" s="403" t="str">
        <f>+'Ekamut-caxs'!B45</f>
        <v>բաժանորդային վճար</v>
      </c>
      <c r="C33" s="125">
        <v>57.6</v>
      </c>
      <c r="D33" s="138">
        <f>+'Ekamut-caxs'!D45</f>
        <v>57.599999999999994</v>
      </c>
      <c r="E33" s="126">
        <f t="shared" si="0"/>
        <v>0</v>
      </c>
      <c r="F33" s="125"/>
    </row>
    <row r="34" spans="1:18" hidden="1">
      <c r="A34" s="18">
        <f t="shared" si="3"/>
        <v>8.1999999999999993</v>
      </c>
      <c r="B34" s="403" t="str">
        <f>+'Ekamut-caxs'!B46</f>
        <v>րոպեավճար</v>
      </c>
      <c r="C34" s="125"/>
      <c r="D34" s="138">
        <f>+'Ekamut-caxs'!D46</f>
        <v>0</v>
      </c>
      <c r="E34" s="126">
        <f t="shared" si="0"/>
        <v>0</v>
      </c>
      <c r="F34" s="125"/>
    </row>
    <row r="35" spans="1:18" ht="27">
      <c r="A35" s="18">
        <f>+A34</f>
        <v>8.1999999999999993</v>
      </c>
      <c r="B35" s="403" t="str">
        <f>+'Ekamut-caxs'!B47</f>
        <v>ինտերնետ կապ</v>
      </c>
      <c r="C35" s="125">
        <v>72.900000000000006</v>
      </c>
      <c r="D35" s="138">
        <f>+'Ekamut-caxs'!D47</f>
        <v>90.9</v>
      </c>
      <c r="E35" s="126">
        <f t="shared" si="0"/>
        <v>18</v>
      </c>
      <c r="F35" s="125" t="s">
        <v>334</v>
      </c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4" t="str">
        <f>+'Ekamut-caxs'!B49</f>
        <v>Տնտեսական ապրանքների գծով</v>
      </c>
      <c r="C37" s="136">
        <v>1029</v>
      </c>
      <c r="D37" s="137">
        <f>+'Ekamut-caxs'!D49</f>
        <v>1029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67.5">
      <c r="A38" s="34">
        <f t="shared" ref="A38:A58" si="4">+A37+1</f>
        <v>10</v>
      </c>
      <c r="B38" s="174" t="str">
        <f>+'Ekamut-caxs'!B50</f>
        <v>Գրասենյակային ապրանքների գծով</v>
      </c>
      <c r="C38" s="136">
        <v>195.3</v>
      </c>
      <c r="D38" s="137">
        <f>+'Ekamut-caxs'!D50</f>
        <v>225.3</v>
      </c>
      <c r="E38" s="135">
        <f t="shared" si="0"/>
        <v>30</v>
      </c>
      <c r="F38" s="125" t="s">
        <v>336</v>
      </c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4" t="str">
        <f>+'Ekamut-caxs'!B51</f>
        <v>Փոքրարժեք կամ արագամաշ առարկաների գծով</v>
      </c>
      <c r="C39" s="136">
        <v>1761</v>
      </c>
      <c r="D39" s="137">
        <f>+'Ekamut-caxs'!D51</f>
        <v>1762.9</v>
      </c>
      <c r="E39" s="135">
        <f t="shared" si="0"/>
        <v>1.9000000000000909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27">
      <c r="A40" s="34">
        <f t="shared" si="4"/>
        <v>12</v>
      </c>
      <c r="B40" s="174" t="str">
        <f>+'Ekamut-caxs'!B52</f>
        <v>Ուսումնական նյութերի գծով</v>
      </c>
      <c r="C40" s="136">
        <v>300</v>
      </c>
      <c r="D40" s="137">
        <f>+'Ekamut-caxs'!D52</f>
        <v>400.2</v>
      </c>
      <c r="E40" s="135">
        <f t="shared" si="0"/>
        <v>100.19999999999999</v>
      </c>
      <c r="F40" s="125" t="s">
        <v>335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Դեղորայքի գծով</v>
      </c>
      <c r="C41" s="136">
        <v>75</v>
      </c>
      <c r="D41" s="137">
        <f>+'Ekamut-caxs'!D53</f>
        <v>75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Բուժ.ծառայության գծով</v>
      </c>
      <c r="C42" s="136">
        <v>75</v>
      </c>
      <c r="D42" s="137">
        <f>+'Ekamut-caxs'!D54</f>
        <v>75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Ընթացիկ վերանորոգման գծով</v>
      </c>
      <c r="C43" s="134">
        <v>960</v>
      </c>
      <c r="D43" s="137">
        <f>+'Ekamut-caxs'!D55</f>
        <v>1130</v>
      </c>
      <c r="E43" s="135">
        <f t="shared" si="0"/>
        <v>170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+'Ekamut-caxs'!B56</f>
        <v>Ջեռուցման համակարգի սպասարկման գծով</v>
      </c>
      <c r="C44" s="134">
        <v>168.3</v>
      </c>
      <c r="D44" s="137">
        <f>+'Ekamut-caxs'!D56</f>
        <v>168.3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17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17</v>
      </c>
      <c r="B47" s="174" t="str">
        <f>+'Ekamut-caxs'!B59</f>
        <v>Գնումների համակարգողի ծառայության գծով</v>
      </c>
      <c r="C47" s="136">
        <v>124.8</v>
      </c>
      <c r="D47" s="137">
        <f>+'Ekamut-caxs'!D59</f>
        <v>125</v>
      </c>
      <c r="E47" s="135">
        <f t="shared" si="0"/>
        <v>0.20000000000000284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18</v>
      </c>
      <c r="B48" s="174" t="str">
        <f>+'Ekamut-caxs'!B60</f>
        <v>Համակարգիչների տեխնիկական սպասարկման գծով</v>
      </c>
      <c r="C48" s="136">
        <v>50</v>
      </c>
      <c r="D48" s="137">
        <f>+'Ekamut-caxs'!D60</f>
        <v>50</v>
      </c>
      <c r="E48" s="135">
        <f t="shared" si="0"/>
        <v>0</v>
      </c>
      <c r="F48" s="125" t="s">
        <v>332</v>
      </c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19</v>
      </c>
      <c r="B49" s="174" t="str">
        <f>+'Ekamut-caxs'!B61</f>
        <v>Համակարգչային ծրագրի և կայքի սպասարկման գծով</v>
      </c>
      <c r="C49" s="134">
        <v>117</v>
      </c>
      <c r="D49" s="137">
        <f>+'Ekamut-caxs'!D61</f>
        <v>112</v>
      </c>
      <c r="E49" s="135">
        <f t="shared" si="0"/>
        <v>-5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 hidden="1">
      <c r="A50" s="34">
        <f t="shared" si="4"/>
        <v>20</v>
      </c>
      <c r="B50" s="174" t="str">
        <f>+'Ekamut-caxs'!B62</f>
        <v>էլ․ստորագրության գծով</v>
      </c>
      <c r="C50" s="134"/>
      <c r="D50" s="137">
        <f>+'Ekamut-caxs'!D62</f>
        <v>0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21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22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20</v>
      </c>
      <c r="B53" s="174" t="str">
        <f>+'Ekamut-caxs'!B65</f>
        <v>Վերապատրաստման գծով</v>
      </c>
      <c r="C53" s="134">
        <v>72</v>
      </c>
      <c r="D53" s="137">
        <f>+'Ekamut-caxs'!D65</f>
        <v>69.34</v>
      </c>
      <c r="E53" s="135">
        <f t="shared" si="5"/>
        <v>-2.6599999999999966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 hidden="1">
      <c r="A54" s="34">
        <f t="shared" si="4"/>
        <v>21</v>
      </c>
      <c r="B54" s="174" t="str">
        <f>+'Ekamut-caxs'!B66</f>
        <v>Ծառերի էտման գծով</v>
      </c>
      <c r="C54" s="134"/>
      <c r="D54" s="137">
        <f>+'Ekamut-caxs'!D66</f>
        <v>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v>21</v>
      </c>
      <c r="B55" s="174" t="str">
        <f>+'Ekamut-caxs'!B67</f>
        <v>Միջոցառման կազմակերպման գծով</v>
      </c>
      <c r="C55" s="134">
        <v>100</v>
      </c>
      <c r="D55" s="136">
        <f>+'Ekamut-caxs'!D67</f>
        <v>100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22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322</v>
      </c>
    </row>
    <row r="57" spans="1:18" s="31" customFormat="1" ht="17.25" hidden="1">
      <c r="A57" s="34">
        <f t="shared" si="4"/>
        <v>23</v>
      </c>
      <c r="B57" s="174" t="str">
        <f>+'Ekamut-caxs'!B69</f>
        <v>Դուրսգրվող գույքի վերագնահատման գծով</v>
      </c>
      <c r="C57" s="134"/>
      <c r="D57" s="136">
        <f>+'Ekamut-caxs'!D69</f>
        <v>0</v>
      </c>
      <c r="E57" s="134">
        <f>D57-C57</f>
        <v>0</v>
      </c>
      <c r="F57" s="229"/>
    </row>
    <row r="58" spans="1:18" s="31" customFormat="1" ht="17.25" hidden="1">
      <c r="A58" s="34">
        <f t="shared" si="4"/>
        <v>24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v>22</v>
      </c>
      <c r="B59" s="174" t="str">
        <f>+'Ekamut-caxs'!B71</f>
        <v>Հիմնական միջոցների մաշվածության գծով, որից՝</v>
      </c>
      <c r="C59" s="134">
        <v>3593.6</v>
      </c>
      <c r="D59" s="137">
        <f>+'Ekamut-caxs'!D71</f>
        <v>3621</v>
      </c>
      <c r="E59" s="135">
        <f t="shared" si="5"/>
        <v>27.400000000000091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22.1</v>
      </c>
      <c r="B60" s="403" t="str">
        <f>+'Ekamut-caxs'!B72</f>
        <v>պայմանով (անհատույց) ստացված</v>
      </c>
      <c r="C60" s="127">
        <v>3593.6</v>
      </c>
      <c r="D60" s="138">
        <f>+'Ekamut-caxs'!D72</f>
        <v>3621</v>
      </c>
      <c r="E60" s="126">
        <f t="shared" si="5"/>
        <v>27.400000000000091</v>
      </c>
      <c r="F60" s="127"/>
      <c r="G60" s="77"/>
    </row>
    <row r="61" spans="1:18" s="32" customFormat="1" ht="17.25" hidden="1">
      <c r="A61" s="34">
        <f>+A59+1</f>
        <v>23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v>23</v>
      </c>
      <c r="B62" s="174" t="str">
        <f>+'Ekamut-caxs'!B74</f>
        <v>Այլ ծախսերի գծով</v>
      </c>
      <c r="C62" s="134">
        <v>1373.6</v>
      </c>
      <c r="D62" s="137">
        <f>+'Ekamut-caxs'!D74</f>
        <v>0</v>
      </c>
      <c r="E62" s="135">
        <f t="shared" si="5"/>
        <v>-1373.6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76</v>
      </c>
      <c r="C63" s="173">
        <f>C6-C22</f>
        <v>0</v>
      </c>
      <c r="D63" s="142">
        <f>D6-D22</f>
        <v>0</v>
      </c>
      <c r="E63" s="142">
        <f t="shared" si="0"/>
        <v>0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65" t="str">
        <f>+'Ekamut-caxs'!D77</f>
        <v>Հայարփի Խաչատրյան</v>
      </c>
      <c r="E65" s="465"/>
      <c r="F65" s="63"/>
    </row>
    <row r="66" spans="1:6" s="10" customFormat="1" ht="9.75" customHeight="1">
      <c r="A66" s="58"/>
      <c r="B66" s="422"/>
      <c r="C66" s="87"/>
      <c r="D66" s="464" t="s">
        <v>5</v>
      </c>
      <c r="E66" s="464"/>
      <c r="F66" s="406"/>
    </row>
    <row r="67" spans="1:6" s="10" customFormat="1" ht="24.75" customHeight="1">
      <c r="A67" s="58"/>
      <c r="B67" s="421" t="s">
        <v>6</v>
      </c>
      <c r="C67" s="64"/>
      <c r="D67" s="465" t="str">
        <f>+'Ekamut-caxs'!D79</f>
        <v>Շողիկ Գևորգյան</v>
      </c>
      <c r="E67" s="465"/>
      <c r="F67" s="63"/>
    </row>
    <row r="68" spans="1:6" s="10" customFormat="1" ht="11.25" customHeight="1">
      <c r="A68" s="58"/>
      <c r="B68" s="85"/>
      <c r="C68" s="87"/>
      <c r="D68" s="464" t="s">
        <v>5</v>
      </c>
      <c r="E68" s="464"/>
      <c r="F68" s="406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2" zoomScaleSheetLayoutView="100" workbookViewId="0">
      <selection activeCell="D11" sqref="D11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3" t="s">
        <v>77</v>
      </c>
      <c r="B1" s="463"/>
      <c r="C1" s="463"/>
      <c r="D1" s="463"/>
      <c r="E1" s="463"/>
      <c r="F1" s="463"/>
    </row>
    <row r="2" spans="1:20" s="13" customFormat="1" ht="20.25">
      <c r="A2" s="459" t="str">
        <f>+'Ekamut-caxs'!A13:D13</f>
        <v xml:space="preserve">«Երևանի Աշոտ Խաչատրյանի անվան  հ․80 մսուր-մանկապարտեզ» ՀՈԱԿ-ի </v>
      </c>
      <c r="B2" s="459"/>
      <c r="C2" s="459"/>
      <c r="D2" s="459"/>
      <c r="E2" s="459"/>
      <c r="F2" s="459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6" t="s">
        <v>290</v>
      </c>
      <c r="B3" s="466"/>
      <c r="C3" s="466"/>
      <c r="D3" s="466"/>
      <c r="E3" s="466"/>
      <c r="F3" s="466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8">
        <v>11292</v>
      </c>
      <c r="D6" s="128">
        <f>+C6</f>
        <v>11292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78</v>
      </c>
      <c r="C7" s="128">
        <f>SUM(C8:C9,C12,C16:C21)</f>
        <v>94737.700000000012</v>
      </c>
      <c r="D7" s="133">
        <f>SUM(D8:D9,D12,D16:D21)</f>
        <v>99388.04</v>
      </c>
      <c r="E7" s="133">
        <f>D7-C7</f>
        <v>4650.339999999982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92376.1</v>
      </c>
      <c r="D8" s="132">
        <f>+'Dramakan hosqer'!C21</f>
        <v>97528.8</v>
      </c>
      <c r="E8" s="132">
        <f>D8-C8</f>
        <v>5152.6999999999971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72</v>
      </c>
      <c r="D9" s="132">
        <f>SUM(D10:D11)</f>
        <v>69.34</v>
      </c>
      <c r="E9" s="132">
        <f t="shared" ref="E9:E16" si="1">D9-C9</f>
        <v>-2.6599999999999966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>
        <v>72</v>
      </c>
      <c r="D10" s="357">
        <f>+'Dramakan hosqer'!C23</f>
        <v>69.34</v>
      </c>
      <c r="E10" s="358">
        <f t="shared" si="1"/>
        <v>-2.6599999999999966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hidden="1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1689.6</v>
      </c>
      <c r="D12" s="132">
        <f>SUM(D13:D15)</f>
        <v>1234.9000000000001</v>
      </c>
      <c r="E12" s="132">
        <f t="shared" si="1"/>
        <v>-454.69999999999982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hidden="1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/>
      <c r="D13" s="357">
        <f>+'Dramakan hosqer'!C26</f>
        <v>0</v>
      </c>
      <c r="E13" s="358">
        <f t="shared" si="1"/>
        <v>0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v>3.1</v>
      </c>
      <c r="B14" s="355" t="str">
        <f>+'Dramakan hosqer'!B27</f>
        <v>զինծառայողների երեխաների գծով</v>
      </c>
      <c r="C14" s="356">
        <v>1244.5999999999999</v>
      </c>
      <c r="D14" s="357">
        <f>+'Dramakan hosqer'!C27</f>
        <v>789.9</v>
      </c>
      <c r="E14" s="358">
        <f t="shared" si="1"/>
        <v>-454.69999999999993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3.2</v>
      </c>
      <c r="B15" s="355" t="str">
        <f>+'Dramakan hosqer'!B28</f>
        <v>հիմնական միջոցների ձեռքբերման գծով</v>
      </c>
      <c r="C15" s="356">
        <v>445</v>
      </c>
      <c r="D15" s="357">
        <f>+'Dramakan hosqer'!C28</f>
        <v>445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600</v>
      </c>
      <c r="D16" s="132">
        <f>+'Dramakan hosqer'!C29</f>
        <v>555</v>
      </c>
      <c r="E16" s="132">
        <f t="shared" si="1"/>
        <v>-45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3" t="str">
        <f>+'Dramakan hosqer'!B34</f>
        <v>Սուբսիդիա ջրամատակարման գծով</v>
      </c>
      <c r="C21" s="131"/>
      <c r="D21" s="132"/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79</v>
      </c>
      <c r="C22" s="128">
        <f>+C23+C66+C78</f>
        <v>101316.88000000002</v>
      </c>
      <c r="D22" s="133">
        <f>+D23+D66+D78</f>
        <v>109180.55000000002</v>
      </c>
      <c r="E22" s="133">
        <f t="shared" si="0"/>
        <v>7863.6699999999983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100871.88000000002</v>
      </c>
      <c r="D23" s="133">
        <f>SUM(D24,D27:D33,D37:D60,D64:D65)</f>
        <v>106895.75000000001</v>
      </c>
      <c r="E23" s="133">
        <f t="shared" si="0"/>
        <v>6023.8699999999953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65946.8</v>
      </c>
      <c r="D24" s="132">
        <f>+'Dramakan hosqer'!C37</f>
        <v>73924.600000000006</v>
      </c>
      <c r="E24" s="132">
        <f t="shared" si="0"/>
        <v>7977.8000000000029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>
        <v>443.9</v>
      </c>
      <c r="D25" s="357">
        <f>+'Dramakan hosqer'!C38</f>
        <v>580.1</v>
      </c>
      <c r="E25" s="358">
        <f t="shared" si="0"/>
        <v>136.20000000000005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4531.8999999999996</v>
      </c>
      <c r="E26" s="358">
        <f t="shared" si="0"/>
        <v>4531.8999999999996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16644.099999999999</v>
      </c>
      <c r="D27" s="132">
        <f>+'Dramakan hosqer'!C40</f>
        <v>13394.1</v>
      </c>
      <c r="E27" s="132">
        <f t="shared" si="0"/>
        <v>-3249.9999999999982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3248.1</v>
      </c>
      <c r="D28" s="132">
        <f>+'Dramakan hosqer'!C41</f>
        <v>3916.8</v>
      </c>
      <c r="E28" s="132">
        <f t="shared" si="0"/>
        <v>668.70000000000027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1444.6</v>
      </c>
      <c r="D29" s="132">
        <f>+'Dramakan hosqer'!C42</f>
        <v>1446.4</v>
      </c>
      <c r="E29" s="132">
        <f t="shared" si="0"/>
        <v>1.8000000000001819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375.6</v>
      </c>
      <c r="D30" s="132">
        <f>+'Dramakan hosqer'!C43</f>
        <v>688.59999999999991</v>
      </c>
      <c r="E30" s="132">
        <f t="shared" si="0"/>
        <v>312.99999999999989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42</v>
      </c>
      <c r="D31" s="132">
        <f>+'Dramakan hosqer'!C44</f>
        <v>42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130.5</v>
      </c>
      <c r="D33" s="132">
        <f>SUM(D34:D36)</f>
        <v>148.5</v>
      </c>
      <c r="E33" s="132">
        <f t="shared" si="0"/>
        <v>18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5" si="4">+A33+0.1</f>
        <v>8.1</v>
      </c>
      <c r="B34" s="355" t="str">
        <f>+'Dramakan hosqer'!B47</f>
        <v>բաժանորդային վճար</v>
      </c>
      <c r="C34" s="356">
        <v>57.6</v>
      </c>
      <c r="D34" s="357">
        <f>+'Dramakan hosqer'!C47</f>
        <v>57.599999999999994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hidden="1" customHeight="1">
      <c r="A35" s="354">
        <f t="shared" si="4"/>
        <v>8.1999999999999993</v>
      </c>
      <c r="B35" s="355" t="str">
        <f>+'Dramakan hosqer'!B48</f>
        <v>րոպեավճար</v>
      </c>
      <c r="C35" s="356"/>
      <c r="D35" s="357">
        <f>+'Dramakan hosqer'!C48</f>
        <v>0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>+A35</f>
        <v>8.1999999999999993</v>
      </c>
      <c r="B36" s="355" t="str">
        <f>+'Dramakan hosqer'!B49</f>
        <v>ինտերնետ կապ</v>
      </c>
      <c r="C36" s="356">
        <v>72.900000000000006</v>
      </c>
      <c r="D36" s="357">
        <f>+'Dramakan hosqer'!C49</f>
        <v>90.9</v>
      </c>
      <c r="E36" s="358">
        <f t="shared" si="0"/>
        <v>18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1029</v>
      </c>
      <c r="D38" s="132">
        <f>+'Dramakan hosqer'!C51</f>
        <v>1029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hosqer'!B52</f>
        <v>Գրասենյակային ապրանքների գծով</v>
      </c>
      <c r="C39" s="131">
        <v>195.3</v>
      </c>
      <c r="D39" s="132">
        <f>+'Dramakan hosqer'!C52</f>
        <v>225.3</v>
      </c>
      <c r="E39" s="132">
        <f t="shared" si="0"/>
        <v>30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1761</v>
      </c>
      <c r="D40" s="132">
        <f>+'Dramakan hosqer'!C53</f>
        <v>1762.9</v>
      </c>
      <c r="E40" s="132">
        <f t="shared" si="0"/>
        <v>1.9000000000000909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300</v>
      </c>
      <c r="D41" s="132">
        <f>+'Dramakan hosqer'!C54</f>
        <v>400.2</v>
      </c>
      <c r="E41" s="132">
        <f t="shared" si="0"/>
        <v>100.19999999999999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75</v>
      </c>
      <c r="D42" s="132">
        <f>+'Dramakan hosqer'!C55</f>
        <v>75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75</v>
      </c>
      <c r="D43" s="132">
        <f>+'Dramakan hosqer'!C56</f>
        <v>75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hosqer'!B57</f>
        <v>Ընթացիկ վերանորոգման գծով</v>
      </c>
      <c r="C44" s="131">
        <v>960</v>
      </c>
      <c r="D44" s="132">
        <f>+'Dramakan hosqer'!C57</f>
        <v>1130</v>
      </c>
      <c r="E44" s="132">
        <f t="shared" si="0"/>
        <v>170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hosqer'!B58</f>
        <v>Ջեռուցման համակարգի սպասարկման գծով</v>
      </c>
      <c r="C45" s="131">
        <v>168.3</v>
      </c>
      <c r="D45" s="132">
        <f>+'Dramakan hosqer'!C58</f>
        <v>168.3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3" t="str">
        <f>+'Dramakan hosqer'!B61</f>
        <v>Գնումների համակարգողի ծառայության գծով</v>
      </c>
      <c r="C48" s="131">
        <v>124.84</v>
      </c>
      <c r="D48" s="132">
        <f>+'Dramakan hosqer'!C61</f>
        <v>125</v>
      </c>
      <c r="E48" s="132">
        <f t="shared" si="0"/>
        <v>0.15999999999999659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18</v>
      </c>
      <c r="B49" s="223" t="str">
        <f>+'Dramakan hosqer'!B62</f>
        <v>Համակարգիչների տեխնիկական սպասարկման գծով</v>
      </c>
      <c r="C49" s="131">
        <v>50</v>
      </c>
      <c r="D49" s="132">
        <f>+'Dramakan hosqer'!C62</f>
        <v>50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112</v>
      </c>
      <c r="E50" s="132">
        <f t="shared" si="0"/>
        <v>-5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hidden="1" customHeight="1">
      <c r="A51" s="34">
        <f t="shared" si="5"/>
        <v>20</v>
      </c>
      <c r="B51" s="223" t="str">
        <f>+'Dramakan hosqer'!B64</f>
        <v>էլ․ստորագրության գծով</v>
      </c>
      <c r="C51" s="131"/>
      <c r="D51" s="132">
        <f>+'Dramakan hosqer'!C64</f>
        <v>0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21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20</v>
      </c>
      <c r="B54" s="223" t="str">
        <f>+'Dramakan hosqer'!B67</f>
        <v>Վերապատրաստման գծով</v>
      </c>
      <c r="C54" s="131">
        <v>72</v>
      </c>
      <c r="D54" s="132">
        <f>+'Dramakan hosqer'!C67</f>
        <v>69.34</v>
      </c>
      <c r="E54" s="132">
        <f t="shared" si="0"/>
        <v>-2.6599999999999966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hidden="1" customHeight="1">
      <c r="A55" s="34">
        <f t="shared" si="5"/>
        <v>21</v>
      </c>
      <c r="B55" s="223" t="str">
        <f>+'Dramakan hosqer'!B68</f>
        <v>Ծառերի էտման գծով</v>
      </c>
      <c r="C55" s="131"/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v>21</v>
      </c>
      <c r="B56" s="223" t="str">
        <f>+'Dramakan hosqer'!B69</f>
        <v>Միջոցառման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22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hidden="1" customHeight="1">
      <c r="A58" s="34">
        <f t="shared" si="5"/>
        <v>23</v>
      </c>
      <c r="B58" s="223" t="str">
        <f>+'Dramakan hosqer'!B71</f>
        <v>Դուրսգրվող գույքի վերագնահատման գծով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24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25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hidden="1" customHeight="1">
      <c r="A61" s="354">
        <f>+A60+0.1</f>
        <v>25.1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hidden="1" customHeight="1">
      <c r="A62" s="354">
        <f t="shared" ref="A62:A63" si="6">+A61+0.1</f>
        <v>25.200000000000003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hidden="1" customHeight="1">
      <c r="A63" s="354">
        <f t="shared" si="6"/>
        <v>25.300000000000004</v>
      </c>
      <c r="B63" s="355" t="str">
        <f>+'Dramakan hosqer'!B76</f>
        <v xml:space="preserve">չփոխհատուցվող հարկերի գծով </v>
      </c>
      <c r="C63" s="356"/>
      <c r="D63" s="357">
        <f>+'Dramakan hosqer'!C76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v>22</v>
      </c>
      <c r="B64" s="223" t="str">
        <f>+'Dramakan hosqer'!B77</f>
        <v>Կրեդիտորական պարտքի մարման գծով</v>
      </c>
      <c r="C64" s="131">
        <v>7952.74</v>
      </c>
      <c r="D64" s="132">
        <f>+'Dramakan hosqer'!C77</f>
        <v>7952.71</v>
      </c>
      <c r="E64" s="132">
        <f t="shared" si="0"/>
        <v>-2.9999999999745341E-2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23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5" t="s">
        <v>57</v>
      </c>
      <c r="C66" s="128">
        <f>+C67+C74</f>
        <v>445</v>
      </c>
      <c r="D66" s="133">
        <f>+D67+D74</f>
        <v>445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445</v>
      </c>
      <c r="D67" s="132">
        <f>SUM(D68:D73)</f>
        <v>445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>
        <v>25</v>
      </c>
      <c r="D68" s="357">
        <f>+'Dramakan hosqer'!C81</f>
        <v>25</v>
      </c>
      <c r="E68" s="358">
        <f t="shared" ref="E68:E81" si="7">D68-C68</f>
        <v>0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hidden="1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/>
      <c r="D69" s="357">
        <f>+'Dramakan hosqer'!C82</f>
        <v>0</v>
      </c>
      <c r="E69" s="358">
        <f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v>1.2</v>
      </c>
      <c r="B70" s="355" t="str">
        <f>+'Dramakan hosqer'!B83</f>
        <v>մեքենաներ և սարքավորումներ</v>
      </c>
      <c r="C70" s="356">
        <v>420</v>
      </c>
      <c r="D70" s="357">
        <f>+'Dramakan hosqer'!C83</f>
        <v>420</v>
      </c>
      <c r="E70" s="358">
        <f t="shared" si="7"/>
        <v>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hidden="1" customHeight="1">
      <c r="A71" s="354">
        <f t="shared" ref="A71:A73" si="8">+A70+0.1</f>
        <v>1.3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hidden="1" customHeight="1">
      <c r="A72" s="354">
        <f t="shared" si="8"/>
        <v>1.4000000000000001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hidden="1" customHeight="1">
      <c r="A73" s="354">
        <f t="shared" si="8"/>
        <v>1.5000000000000002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119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 hidden="1">
      <c r="A74" s="38">
        <v>2</v>
      </c>
      <c r="B74" s="42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hidden="1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hidden="1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hidden="1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55</v>
      </c>
      <c r="B78" s="385" t="s">
        <v>139</v>
      </c>
      <c r="C78" s="128">
        <f>SUM(C79:C80)</f>
        <v>0</v>
      </c>
      <c r="D78" s="133">
        <f>SUM(D79:D80)</f>
        <v>1839.8</v>
      </c>
      <c r="E78" s="133">
        <f t="shared" si="7"/>
        <v>1839.8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1839.8</v>
      </c>
      <c r="E79" s="131">
        <f>D79-C79</f>
        <v>1839.8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4712.8199999999924</v>
      </c>
      <c r="D81" s="133">
        <f>D6+D7-D22</f>
        <v>1499.4899999999761</v>
      </c>
      <c r="E81" s="133">
        <f t="shared" si="7"/>
        <v>-3213.3300000000163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68" t="str">
        <f>+'Ekamut-caxs'!D77</f>
        <v>Հայարփի Խաչատրյան</v>
      </c>
      <c r="E83" s="465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67" t="s">
        <v>90</v>
      </c>
      <c r="E84" s="467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65" t="str">
        <f>+'Ekamut-caxs'!D79</f>
        <v>Շողիկ Գևորգյան</v>
      </c>
      <c r="E85" s="465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7" t="s">
        <v>90</v>
      </c>
      <c r="E86" s="467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8" workbookViewId="0">
      <selection activeCell="D11" sqref="D11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4" t="s">
        <v>66</v>
      </c>
      <c r="B1" s="474"/>
      <c r="C1" s="474"/>
      <c r="D1" s="474"/>
      <c r="E1" s="474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5" t="str">
        <f>+'Ekamut-caxs'!A13:D13</f>
        <v xml:space="preserve">«Երևանի Աշոտ Խաչատրյանի անվան  հ․80 մսուր-մանկապարտեզ» ՀՈԱԿ-ի </v>
      </c>
      <c r="B2" s="476"/>
      <c r="C2" s="476"/>
      <c r="D2" s="476"/>
      <c r="E2" s="476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7" t="s">
        <v>142</v>
      </c>
      <c r="B3" s="477"/>
      <c r="C3" s="477"/>
      <c r="D3" s="477"/>
      <c r="E3" s="477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8" t="s">
        <v>291</v>
      </c>
      <c r="B4" s="478"/>
      <c r="C4" s="478"/>
      <c r="D4" s="478"/>
      <c r="E4" s="478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9" t="s">
        <v>147</v>
      </c>
      <c r="B7" s="480"/>
      <c r="C7" s="480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25.3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idden="1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 hidden="1">
      <c r="A10" s="99">
        <v>1.2</v>
      </c>
      <c r="B10" s="100" t="s">
        <v>151</v>
      </c>
      <c r="C10" s="99" t="s">
        <v>152</v>
      </c>
      <c r="D10" s="21"/>
      <c r="E10" s="21"/>
    </row>
    <row r="11" spans="1:22" hidden="1">
      <c r="A11" s="99">
        <v>1.3</v>
      </c>
      <c r="B11" s="100" t="s">
        <v>153</v>
      </c>
      <c r="C11" s="99" t="s">
        <v>154</v>
      </c>
      <c r="D11" s="21"/>
      <c r="E11" s="21"/>
    </row>
    <row r="12" spans="1:22" hidden="1">
      <c r="A12" s="99">
        <v>1.4</v>
      </c>
      <c r="B12" s="101" t="s">
        <v>155</v>
      </c>
      <c r="C12" s="102" t="s">
        <v>156</v>
      </c>
      <c r="D12" s="21"/>
      <c r="E12" s="21"/>
    </row>
    <row r="13" spans="1:22" hidden="1">
      <c r="A13" s="99">
        <v>1.5</v>
      </c>
      <c r="B13" s="101"/>
      <c r="C13" s="99" t="s">
        <v>157</v>
      </c>
      <c r="D13" s="21"/>
      <c r="E13" s="21"/>
    </row>
    <row r="14" spans="1:22" hidden="1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 hidden="1">
      <c r="A15" s="99">
        <v>1.7</v>
      </c>
      <c r="B15" s="101"/>
      <c r="C15" s="99" t="s">
        <v>180</v>
      </c>
      <c r="D15" s="21"/>
      <c r="E15" s="21"/>
    </row>
    <row r="16" spans="1:22">
      <c r="A16" s="99">
        <v>1.1000000000000001</v>
      </c>
      <c r="B16" s="101" t="s">
        <v>325</v>
      </c>
      <c r="C16" s="103" t="s">
        <v>179</v>
      </c>
      <c r="D16" s="21">
        <v>21.1</v>
      </c>
      <c r="E16" s="21" t="s">
        <v>324</v>
      </c>
    </row>
    <row r="17" spans="1:22" hidden="1">
      <c r="A17" s="99">
        <v>1.9</v>
      </c>
      <c r="B17" s="101"/>
      <c r="C17" s="103"/>
      <c r="D17" s="442"/>
      <c r="E17" s="21"/>
    </row>
    <row r="18" spans="1:22">
      <c r="A18" s="443">
        <v>2</v>
      </c>
      <c r="B18" s="101"/>
      <c r="C18" s="103"/>
      <c r="D18" s="442"/>
      <c r="E18" s="21"/>
    </row>
    <row r="19" spans="1:22" hidden="1">
      <c r="A19" s="99">
        <v>2.1</v>
      </c>
      <c r="B19" s="101"/>
      <c r="C19" s="103"/>
      <c r="D19" s="442"/>
      <c r="E19" s="21"/>
    </row>
    <row r="20" spans="1:22" hidden="1">
      <c r="A20" s="99">
        <v>2.2000000000000002</v>
      </c>
      <c r="B20" s="101"/>
      <c r="C20" s="103"/>
      <c r="D20" s="442"/>
      <c r="E20" s="21"/>
    </row>
    <row r="21" spans="1:22" hidden="1">
      <c r="A21" s="99">
        <v>2.2999999999999998</v>
      </c>
      <c r="B21" s="101"/>
      <c r="C21" s="103"/>
      <c r="D21" s="442"/>
      <c r="E21" s="21"/>
    </row>
    <row r="22" spans="1:22" hidden="1">
      <c r="A22" s="99">
        <v>2.4</v>
      </c>
      <c r="B22" s="101"/>
      <c r="C22" s="103"/>
      <c r="D22" s="442"/>
      <c r="E22" s="21"/>
    </row>
    <row r="23" spans="1:22" hidden="1">
      <c r="A23" s="99">
        <v>2.5</v>
      </c>
      <c r="B23" s="101" t="s">
        <v>159</v>
      </c>
      <c r="C23" s="99" t="s">
        <v>35</v>
      </c>
      <c r="D23" s="442"/>
      <c r="E23" s="21"/>
    </row>
    <row r="24" spans="1:22" hidden="1">
      <c r="A24" s="99">
        <v>2.6</v>
      </c>
      <c r="B24" s="101" t="s">
        <v>159</v>
      </c>
      <c r="C24" s="99" t="s">
        <v>47</v>
      </c>
      <c r="D24" s="442"/>
      <c r="E24" s="21"/>
    </row>
    <row r="25" spans="1:22" hidden="1">
      <c r="A25" s="99">
        <v>2.7</v>
      </c>
      <c r="B25" s="101" t="s">
        <v>159</v>
      </c>
      <c r="C25" s="99" t="s">
        <v>160</v>
      </c>
      <c r="D25" s="442"/>
      <c r="E25" s="21"/>
    </row>
    <row r="26" spans="1:22" hidden="1">
      <c r="A26" s="99">
        <v>2.8</v>
      </c>
      <c r="B26" s="101" t="s">
        <v>159</v>
      </c>
      <c r="C26" s="99" t="s">
        <v>161</v>
      </c>
      <c r="D26" s="442"/>
      <c r="E26" s="21"/>
    </row>
    <row r="27" spans="1:22">
      <c r="A27" s="99">
        <v>2.1</v>
      </c>
      <c r="B27" s="100" t="s">
        <v>162</v>
      </c>
      <c r="C27" s="99" t="s">
        <v>163</v>
      </c>
      <c r="D27" s="442">
        <v>4.2</v>
      </c>
      <c r="E27" s="21" t="s">
        <v>324</v>
      </c>
    </row>
    <row r="28" spans="1:22" hidden="1">
      <c r="A28" s="105">
        <v>2.1</v>
      </c>
      <c r="B28" s="101" t="s">
        <v>164</v>
      </c>
      <c r="C28" s="99" t="s">
        <v>165</v>
      </c>
      <c r="D28" s="21"/>
      <c r="E28" s="21"/>
    </row>
    <row r="29" spans="1:22" hidden="1">
      <c r="A29" s="105">
        <v>2.11</v>
      </c>
      <c r="B29" s="101"/>
      <c r="C29" s="103" t="s">
        <v>166</v>
      </c>
      <c r="D29" s="21"/>
      <c r="E29" s="21"/>
    </row>
    <row r="30" spans="1:22" s="80" customFormat="1" ht="28.5" hidden="1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9">
        <v>2.1</v>
      </c>
      <c r="B31" s="101"/>
      <c r="C31" s="99" t="s">
        <v>168</v>
      </c>
      <c r="D31" s="21"/>
      <c r="E31" s="21"/>
    </row>
    <row r="32" spans="1:22" hidden="1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 hidden="1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25.3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34.15" customHeight="1">
      <c r="A35" s="479" t="s">
        <v>172</v>
      </c>
      <c r="B35" s="480"/>
      <c r="C35" s="480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444">
        <v>776.84</v>
      </c>
      <c r="E36" s="21" t="s">
        <v>324</v>
      </c>
    </row>
    <row r="37" spans="1:22">
      <c r="A37" s="99">
        <v>1.2</v>
      </c>
      <c r="B37" s="100" t="s">
        <v>151</v>
      </c>
      <c r="C37" s="99" t="s">
        <v>152</v>
      </c>
      <c r="D37" s="444">
        <v>168.7</v>
      </c>
      <c r="E37" s="21" t="s">
        <v>324</v>
      </c>
    </row>
    <row r="38" spans="1:22" hidden="1">
      <c r="A38" s="99">
        <v>1.3</v>
      </c>
      <c r="B38" s="100" t="s">
        <v>153</v>
      </c>
      <c r="C38" s="99" t="s">
        <v>154</v>
      </c>
      <c r="D38" s="444"/>
      <c r="E38" s="21"/>
    </row>
    <row r="39" spans="1:22" hidden="1">
      <c r="A39" s="99">
        <v>1.4</v>
      </c>
      <c r="B39" s="101" t="s">
        <v>155</v>
      </c>
      <c r="C39" s="102" t="s">
        <v>156</v>
      </c>
      <c r="D39" s="444"/>
      <c r="E39" s="21"/>
    </row>
    <row r="40" spans="1:22" hidden="1">
      <c r="A40" s="99">
        <v>1.5</v>
      </c>
      <c r="B40" s="101"/>
      <c r="C40" s="99" t="s">
        <v>157</v>
      </c>
      <c r="D40" s="21"/>
      <c r="E40" s="21"/>
    </row>
    <row r="41" spans="1:22" hidden="1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>
      <c r="A42" s="99">
        <v>1.3</v>
      </c>
      <c r="B42" s="101" t="s">
        <v>327</v>
      </c>
      <c r="C42" s="99" t="s">
        <v>180</v>
      </c>
      <c r="D42" s="21">
        <v>21.1</v>
      </c>
      <c r="E42" s="21" t="s">
        <v>324</v>
      </c>
    </row>
    <row r="43" spans="1:22">
      <c r="A43" s="99">
        <v>1.4</v>
      </c>
      <c r="B43" s="101"/>
      <c r="C43" s="103" t="s">
        <v>179</v>
      </c>
      <c r="D43" s="21">
        <v>4787.13</v>
      </c>
      <c r="E43" s="21" t="s">
        <v>324</v>
      </c>
    </row>
    <row r="44" spans="1:22">
      <c r="A44" s="99">
        <v>1.5</v>
      </c>
      <c r="B44" s="101" t="s">
        <v>326</v>
      </c>
      <c r="C44" s="103" t="s">
        <v>61</v>
      </c>
      <c r="D44" s="21">
        <v>44.66</v>
      </c>
      <c r="E44" s="21" t="s">
        <v>324</v>
      </c>
    </row>
    <row r="45" spans="1:22">
      <c r="A45" s="443">
        <v>2</v>
      </c>
      <c r="B45" s="101"/>
      <c r="C45" s="103"/>
      <c r="D45" s="21"/>
      <c r="E45" s="21"/>
    </row>
    <row r="46" spans="1:22" hidden="1">
      <c r="A46" s="99">
        <v>2.1</v>
      </c>
      <c r="B46" s="101"/>
      <c r="C46" s="103"/>
      <c r="D46" s="444"/>
      <c r="E46" s="445"/>
    </row>
    <row r="47" spans="1:22" hidden="1">
      <c r="A47" s="99">
        <v>2.2000000000000002</v>
      </c>
      <c r="B47" s="101" t="s">
        <v>159</v>
      </c>
      <c r="C47" s="99" t="s">
        <v>35</v>
      </c>
      <c r="D47" s="444"/>
      <c r="E47" s="445"/>
    </row>
    <row r="48" spans="1:22" hidden="1">
      <c r="A48" s="99">
        <v>2.2999999999999998</v>
      </c>
      <c r="B48" s="101" t="s">
        <v>159</v>
      </c>
      <c r="C48" s="99" t="s">
        <v>47</v>
      </c>
      <c r="D48" s="444"/>
      <c r="E48" s="442"/>
    </row>
    <row r="49" spans="1:22">
      <c r="A49" s="99">
        <v>2.1</v>
      </c>
      <c r="B49" s="101" t="s">
        <v>159</v>
      </c>
      <c r="C49" s="99" t="s">
        <v>160</v>
      </c>
      <c r="D49" s="21">
        <v>1695.4</v>
      </c>
      <c r="E49" s="21" t="s">
        <v>324</v>
      </c>
    </row>
    <row r="50" spans="1:22">
      <c r="A50" s="99">
        <v>2.2000000000000002</v>
      </c>
      <c r="B50" s="101" t="s">
        <v>159</v>
      </c>
      <c r="C50" s="99" t="s">
        <v>161</v>
      </c>
      <c r="D50" s="21">
        <v>222</v>
      </c>
      <c r="E50" s="21" t="s">
        <v>324</v>
      </c>
    </row>
    <row r="51" spans="1:22" hidden="1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2.2999999999999998</v>
      </c>
      <c r="B52" s="101" t="s">
        <v>164</v>
      </c>
      <c r="C52" s="99" t="s">
        <v>165</v>
      </c>
      <c r="D52" s="21">
        <v>68.88</v>
      </c>
      <c r="E52" s="21" t="s">
        <v>324</v>
      </c>
    </row>
    <row r="53" spans="1:22">
      <c r="A53" s="99">
        <v>2.4</v>
      </c>
      <c r="B53" s="101"/>
      <c r="C53" s="103" t="s">
        <v>166</v>
      </c>
      <c r="D53" s="21">
        <v>168</v>
      </c>
      <c r="E53" s="21" t="s">
        <v>324</v>
      </c>
    </row>
    <row r="54" spans="1:22" ht="31.15" customHeight="1">
      <c r="A54" s="99"/>
      <c r="B54" s="96" t="s">
        <v>173</v>
      </c>
      <c r="C54" s="20"/>
      <c r="D54" s="98">
        <f>SUM(D55:D58)</f>
        <v>3513.0219999999999</v>
      </c>
      <c r="E54" s="21"/>
      <c r="F54" s="145">
        <f>SUM(D36:D53)</f>
        <v>7952.71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f>3412.249+100.773</f>
        <v>3513.0219999999999</v>
      </c>
      <c r="E55" s="21" t="s">
        <v>324</v>
      </c>
    </row>
    <row r="56" spans="1:22" ht="27" hidden="1">
      <c r="A56" s="99">
        <v>1.2</v>
      </c>
      <c r="B56" s="112"/>
      <c r="C56" s="99" t="s">
        <v>168</v>
      </c>
      <c r="D56" s="21"/>
      <c r="E56" s="99"/>
    </row>
    <row r="57" spans="1:22" hidden="1">
      <c r="A57" s="99">
        <v>1.3</v>
      </c>
      <c r="B57" s="101" t="s">
        <v>164</v>
      </c>
      <c r="C57" s="99" t="s">
        <v>170</v>
      </c>
      <c r="D57" s="21"/>
      <c r="E57" s="21"/>
    </row>
    <row r="58" spans="1:22" hidden="1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11465.732</v>
      </c>
      <c r="E59" s="116"/>
      <c r="F59" s="303">
        <f>+D59-D55</f>
        <v>7952.71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292</v>
      </c>
      <c r="C62" s="115">
        <v>11292</v>
      </c>
      <c r="D62" s="469" t="s">
        <v>175</v>
      </c>
      <c r="E62" s="470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1" t="str">
        <f>+'Ekamut-caxs'!D77</f>
        <v>Հայարփի Խաչատրյան</v>
      </c>
      <c r="E64" s="471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2" t="s">
        <v>90</v>
      </c>
      <c r="E65" s="47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1" t="str">
        <f>+'Ekamut-caxs'!D79</f>
        <v>Շողիկ Գևորգյան</v>
      </c>
      <c r="E66" s="471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3" t="s">
        <v>90</v>
      </c>
      <c r="E67" s="473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5" zoomScale="85" zoomScaleSheetLayoutView="85" workbookViewId="0">
      <selection activeCell="D11" sqref="D11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5" t="s">
        <v>66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5"/>
      <c r="M1" s="485"/>
    </row>
    <row r="2" spans="1:13" s="236" customFormat="1" ht="21.75" customHeight="1">
      <c r="A2" s="484" t="str">
        <f>+'Ekamut-caxs'!A13</f>
        <v xml:space="preserve">«Երևանի Աշոտ Խաչատրյանի անվան  հ․80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</row>
    <row r="3" spans="1:13" s="236" customFormat="1" ht="21" customHeight="1">
      <c r="A3" s="484" t="s">
        <v>91</v>
      </c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</row>
    <row r="4" spans="1:13" ht="21" customHeight="1"/>
    <row r="5" spans="1:13" s="240" customFormat="1" ht="19.5" customHeight="1">
      <c r="A5" s="481" t="s">
        <v>112</v>
      </c>
      <c r="B5" s="481" t="s">
        <v>92</v>
      </c>
      <c r="C5" s="482" t="s">
        <v>93</v>
      </c>
      <c r="D5" s="482"/>
      <c r="E5" s="482"/>
      <c r="F5" s="482"/>
      <c r="G5" s="482" t="s">
        <v>94</v>
      </c>
      <c r="H5" s="482"/>
      <c r="I5" s="482"/>
      <c r="J5" s="482"/>
      <c r="K5" s="482" t="s">
        <v>132</v>
      </c>
      <c r="L5" s="482"/>
      <c r="M5" s="482"/>
    </row>
    <row r="6" spans="1:13" s="242" customFormat="1" ht="51" customHeight="1">
      <c r="A6" s="481"/>
      <c r="B6" s="481"/>
      <c r="C6" s="241" t="s">
        <v>226</v>
      </c>
      <c r="D6" s="241" t="s">
        <v>212</v>
      </c>
      <c r="E6" s="241" t="s">
        <v>301</v>
      </c>
      <c r="F6" s="241" t="s">
        <v>302</v>
      </c>
      <c r="G6" s="241" t="s">
        <v>227</v>
      </c>
      <c r="H6" s="241" t="s">
        <v>212</v>
      </c>
      <c r="I6" s="241" t="s">
        <v>303</v>
      </c>
      <c r="J6" s="241" t="s">
        <v>302</v>
      </c>
      <c r="K6" s="241" t="s">
        <v>226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95</v>
      </c>
      <c r="C7" s="245">
        <v>3979</v>
      </c>
      <c r="D7" s="245">
        <f>+C7*143.7</f>
        <v>571782.29999999993</v>
      </c>
      <c r="E7" s="247">
        <v>5831</v>
      </c>
      <c r="F7" s="247">
        <f>IF((E7&lt;10000), E7*143.7, E7*107.1)</f>
        <v>837914.7</v>
      </c>
      <c r="G7" s="432">
        <v>3019</v>
      </c>
      <c r="H7" s="433">
        <v>155286</v>
      </c>
      <c r="I7" s="246">
        <v>3860</v>
      </c>
      <c r="J7" s="247">
        <v>198865</v>
      </c>
      <c r="K7" s="246">
        <v>164</v>
      </c>
      <c r="L7" s="246">
        <v>359</v>
      </c>
      <c r="M7" s="247">
        <f t="shared" ref="M7:M18" si="0">+L7*200.47</f>
        <v>71968.73</v>
      </c>
    </row>
    <row r="8" spans="1:13" ht="19.5" customHeight="1">
      <c r="A8" s="243">
        <v>2</v>
      </c>
      <c r="B8" s="244" t="s">
        <v>96</v>
      </c>
      <c r="C8" s="245">
        <v>3306</v>
      </c>
      <c r="D8" s="245">
        <f t="shared" ref="D8:D18" si="1">+C8*143.7</f>
        <v>475072.19999999995</v>
      </c>
      <c r="E8" s="247">
        <v>5667</v>
      </c>
      <c r="F8" s="247">
        <f t="shared" ref="F8:F18" si="2">IF((E8&lt;10000), E8*143.7, E8*107.1)</f>
        <v>814347.89999999991</v>
      </c>
      <c r="G8" s="432">
        <v>2987</v>
      </c>
      <c r="H8" s="433">
        <v>154039</v>
      </c>
      <c r="I8" s="246">
        <v>2920</v>
      </c>
      <c r="J8" s="247">
        <v>151022</v>
      </c>
      <c r="K8" s="246">
        <v>0</v>
      </c>
      <c r="L8" s="246">
        <v>188</v>
      </c>
      <c r="M8" s="247">
        <f t="shared" si="0"/>
        <v>37688.36</v>
      </c>
    </row>
    <row r="9" spans="1:13" ht="19.5" customHeight="1">
      <c r="A9" s="243">
        <v>3</v>
      </c>
      <c r="B9" s="244" t="s">
        <v>97</v>
      </c>
      <c r="C9" s="245">
        <v>3734</v>
      </c>
      <c r="D9" s="245">
        <f t="shared" si="1"/>
        <v>536575.79999999993</v>
      </c>
      <c r="E9" s="247">
        <v>3425</v>
      </c>
      <c r="F9" s="247">
        <f t="shared" si="2"/>
        <v>492172.49999999994</v>
      </c>
      <c r="G9" s="432">
        <v>2523</v>
      </c>
      <c r="H9" s="433">
        <v>130111</v>
      </c>
      <c r="I9" s="246">
        <v>0</v>
      </c>
      <c r="J9" s="247">
        <v>0</v>
      </c>
      <c r="K9" s="246">
        <v>103</v>
      </c>
      <c r="L9" s="246">
        <v>214</v>
      </c>
      <c r="M9" s="247">
        <f t="shared" si="0"/>
        <v>42900.58</v>
      </c>
    </row>
    <row r="10" spans="1:13" ht="19.5" customHeight="1">
      <c r="A10" s="243">
        <v>4</v>
      </c>
      <c r="B10" s="244" t="s">
        <v>98</v>
      </c>
      <c r="C10" s="249">
        <v>682</v>
      </c>
      <c r="D10" s="245">
        <f t="shared" si="1"/>
        <v>98003.4</v>
      </c>
      <c r="E10" s="247">
        <v>1622</v>
      </c>
      <c r="F10" s="247">
        <f t="shared" si="2"/>
        <v>233081.4</v>
      </c>
      <c r="G10" s="432">
        <v>2016</v>
      </c>
      <c r="H10" s="247">
        <v>104146</v>
      </c>
      <c r="I10" s="246">
        <v>1440</v>
      </c>
      <c r="J10" s="247">
        <v>74411</v>
      </c>
      <c r="K10" s="246">
        <v>110</v>
      </c>
      <c r="L10" s="246">
        <v>224</v>
      </c>
      <c r="M10" s="247">
        <f t="shared" si="0"/>
        <v>44905.279999999999</v>
      </c>
    </row>
    <row r="11" spans="1:13" ht="19.5" customHeight="1">
      <c r="A11" s="243">
        <v>5</v>
      </c>
      <c r="B11" s="244" t="s">
        <v>99</v>
      </c>
      <c r="C11" s="249">
        <v>193</v>
      </c>
      <c r="D11" s="245">
        <f t="shared" si="1"/>
        <v>27734.1</v>
      </c>
      <c r="E11" s="247">
        <v>224</v>
      </c>
      <c r="F11" s="247">
        <f t="shared" si="2"/>
        <v>32188.799999999996</v>
      </c>
      <c r="G11" s="432">
        <v>1583</v>
      </c>
      <c r="H11" s="247">
        <v>82352</v>
      </c>
      <c r="I11" s="246">
        <v>4223</v>
      </c>
      <c r="J11" s="247">
        <v>218289</v>
      </c>
      <c r="K11" s="246">
        <v>135</v>
      </c>
      <c r="L11" s="246">
        <v>153</v>
      </c>
      <c r="M11" s="247">
        <f t="shared" si="0"/>
        <v>30671.91</v>
      </c>
    </row>
    <row r="12" spans="1:13" ht="19.5" customHeight="1">
      <c r="A12" s="243">
        <v>6</v>
      </c>
      <c r="B12" s="244" t="s">
        <v>100</v>
      </c>
      <c r="C12" s="249">
        <v>101</v>
      </c>
      <c r="D12" s="245">
        <f t="shared" si="1"/>
        <v>14513.699999999999</v>
      </c>
      <c r="E12" s="247">
        <v>232</v>
      </c>
      <c r="F12" s="247">
        <f t="shared" si="2"/>
        <v>33338.399999999994</v>
      </c>
      <c r="G12" s="432">
        <v>1538</v>
      </c>
      <c r="H12" s="247">
        <v>79597</v>
      </c>
      <c r="I12" s="246">
        <v>1849</v>
      </c>
      <c r="J12" s="247">
        <v>96143</v>
      </c>
      <c r="K12" s="246">
        <v>150</v>
      </c>
      <c r="L12" s="246">
        <v>198</v>
      </c>
      <c r="M12" s="247">
        <f t="shared" si="0"/>
        <v>39693.06</v>
      </c>
    </row>
    <row r="13" spans="1:13" ht="19.5" customHeight="1">
      <c r="A13" s="243">
        <v>7</v>
      </c>
      <c r="B13" s="244" t="s">
        <v>101</v>
      </c>
      <c r="C13" s="249">
        <v>112</v>
      </c>
      <c r="D13" s="245">
        <f t="shared" si="1"/>
        <v>16094.399999999998</v>
      </c>
      <c r="E13" s="247">
        <v>179</v>
      </c>
      <c r="F13" s="247">
        <f t="shared" si="2"/>
        <v>25722.3</v>
      </c>
      <c r="G13" s="432">
        <v>1792</v>
      </c>
      <c r="H13" s="247">
        <v>927739</v>
      </c>
      <c r="I13" s="246">
        <v>1940</v>
      </c>
      <c r="J13" s="247">
        <v>100888</v>
      </c>
      <c r="K13" s="246">
        <v>200</v>
      </c>
      <c r="L13" s="246">
        <v>178</v>
      </c>
      <c r="M13" s="247">
        <f>+L13*200.47</f>
        <v>35683.659999999996</v>
      </c>
    </row>
    <row r="14" spans="1:13" ht="19.5" customHeight="1">
      <c r="A14" s="243">
        <v>8</v>
      </c>
      <c r="B14" s="250" t="s">
        <v>102</v>
      </c>
      <c r="C14" s="249">
        <v>35</v>
      </c>
      <c r="D14" s="245">
        <f t="shared" si="1"/>
        <v>5029.5</v>
      </c>
      <c r="E14" s="247">
        <v>63</v>
      </c>
      <c r="F14" s="247">
        <f t="shared" si="2"/>
        <v>9053.0999999999985</v>
      </c>
      <c r="G14" s="432">
        <v>1687</v>
      </c>
      <c r="H14" s="247">
        <v>86993</v>
      </c>
      <c r="I14" s="246">
        <v>1558</v>
      </c>
      <c r="J14" s="247">
        <v>80852</v>
      </c>
      <c r="K14" s="246">
        <v>0</v>
      </c>
      <c r="L14" s="246">
        <v>121</v>
      </c>
      <c r="M14" s="247">
        <f t="shared" si="0"/>
        <v>24256.87</v>
      </c>
    </row>
    <row r="15" spans="1:13" ht="19.5" customHeight="1">
      <c r="A15" s="243">
        <v>9</v>
      </c>
      <c r="B15" s="250" t="s">
        <v>103</v>
      </c>
      <c r="C15" s="249">
        <v>99</v>
      </c>
      <c r="D15" s="245">
        <f t="shared" si="1"/>
        <v>14226.3</v>
      </c>
      <c r="E15" s="247">
        <v>160</v>
      </c>
      <c r="F15" s="247">
        <f t="shared" si="2"/>
        <v>22992</v>
      </c>
      <c r="G15" s="432">
        <v>1601</v>
      </c>
      <c r="H15" s="247">
        <v>83101</v>
      </c>
      <c r="I15" s="246">
        <v>1702</v>
      </c>
      <c r="J15" s="247">
        <v>88693</v>
      </c>
      <c r="K15" s="246">
        <v>451</v>
      </c>
      <c r="L15" s="246">
        <v>586</v>
      </c>
      <c r="M15" s="247">
        <f t="shared" si="0"/>
        <v>117475.42</v>
      </c>
    </row>
    <row r="16" spans="1:13" ht="19.5" customHeight="1">
      <c r="A16" s="243">
        <v>10</v>
      </c>
      <c r="B16" s="250" t="s">
        <v>104</v>
      </c>
      <c r="C16" s="249">
        <v>691</v>
      </c>
      <c r="D16" s="245">
        <f t="shared" si="1"/>
        <v>99296.7</v>
      </c>
      <c r="E16" s="247">
        <v>469</v>
      </c>
      <c r="F16" s="247">
        <f t="shared" si="2"/>
        <v>67395.299999999988</v>
      </c>
      <c r="G16" s="246">
        <v>1849</v>
      </c>
      <c r="H16" s="247">
        <v>96406</v>
      </c>
      <c r="I16" s="246">
        <v>1911</v>
      </c>
      <c r="J16" s="247">
        <v>100108</v>
      </c>
      <c r="K16" s="246">
        <v>167</v>
      </c>
      <c r="L16" s="246">
        <v>857</v>
      </c>
      <c r="M16" s="247">
        <f t="shared" si="0"/>
        <v>171802.79</v>
      </c>
    </row>
    <row r="17" spans="1:13" ht="19.5" customHeight="1">
      <c r="A17" s="243">
        <v>11</v>
      </c>
      <c r="B17" s="250" t="s">
        <v>105</v>
      </c>
      <c r="C17" s="249">
        <v>2413</v>
      </c>
      <c r="D17" s="245">
        <f t="shared" si="1"/>
        <v>346748.1</v>
      </c>
      <c r="E17" s="247">
        <f>+C7</f>
        <v>3979</v>
      </c>
      <c r="F17" s="247">
        <f t="shared" si="2"/>
        <v>571782.29999999993</v>
      </c>
      <c r="G17" s="248">
        <v>2292</v>
      </c>
      <c r="H17" s="249">
        <v>119528</v>
      </c>
      <c r="I17" s="246">
        <f>+G7</f>
        <v>3019</v>
      </c>
      <c r="J17" s="247">
        <f t="shared" ref="J17:J18" si="3">+I17*53.48</f>
        <v>161456.12</v>
      </c>
      <c r="K17" s="246">
        <v>199</v>
      </c>
      <c r="L17" s="246">
        <f>+K7</f>
        <v>164</v>
      </c>
      <c r="M17" s="247">
        <f t="shared" si="0"/>
        <v>32877.08</v>
      </c>
    </row>
    <row r="18" spans="1:13" ht="19.5" customHeight="1">
      <c r="A18" s="243">
        <v>12</v>
      </c>
      <c r="B18" s="250" t="s">
        <v>106</v>
      </c>
      <c r="C18" s="249">
        <v>5406</v>
      </c>
      <c r="D18" s="245">
        <f t="shared" si="1"/>
        <v>776842.2</v>
      </c>
      <c r="E18" s="247">
        <f>+C18</f>
        <v>5406</v>
      </c>
      <c r="F18" s="247">
        <f t="shared" si="2"/>
        <v>776842.2</v>
      </c>
      <c r="G18" s="248">
        <v>3284</v>
      </c>
      <c r="H18" s="249">
        <v>168692</v>
      </c>
      <c r="I18" s="246">
        <f>+G18</f>
        <v>3284</v>
      </c>
      <c r="J18" s="247">
        <f t="shared" si="3"/>
        <v>175628.31999999998</v>
      </c>
      <c r="K18" s="246">
        <v>0</v>
      </c>
      <c r="L18" s="246">
        <f>+K17</f>
        <v>199</v>
      </c>
      <c r="M18" s="247">
        <f t="shared" si="0"/>
        <v>39893.53</v>
      </c>
    </row>
    <row r="19" spans="1:13" ht="32.25" customHeight="1">
      <c r="A19" s="252"/>
      <c r="B19" s="239" t="s">
        <v>88</v>
      </c>
      <c r="C19" s="253">
        <f t="shared" ref="C19:K19" si="4">SUM(C7:C18)</f>
        <v>20751</v>
      </c>
      <c r="D19" s="254">
        <f t="shared" si="4"/>
        <v>2981918.6999999993</v>
      </c>
      <c r="E19" s="253">
        <f t="shared" si="4"/>
        <v>27257</v>
      </c>
      <c r="F19" s="254">
        <f>SUM(F7:F18)</f>
        <v>3916830.8999999985</v>
      </c>
      <c r="G19" s="253">
        <f>SUM(G7:G18)</f>
        <v>26171</v>
      </c>
      <c r="H19" s="254">
        <f>SUM(H7:H18)</f>
        <v>2187990</v>
      </c>
      <c r="I19" s="253">
        <f>SUM(I7:I18)</f>
        <v>27706</v>
      </c>
      <c r="J19" s="254">
        <f>SUM(J7:J18)</f>
        <v>1446355.4400000002</v>
      </c>
      <c r="K19" s="253">
        <f t="shared" si="4"/>
        <v>1679</v>
      </c>
      <c r="L19" s="253">
        <f>SUM(L7:L18)</f>
        <v>3441</v>
      </c>
      <c r="M19" s="254">
        <f>SUM(M7:M18)</f>
        <v>689817.2699999999</v>
      </c>
    </row>
    <row r="20" spans="1:13" ht="21.75" customHeight="1">
      <c r="B20" s="255"/>
      <c r="C20" s="256"/>
      <c r="D20" s="257"/>
      <c r="E20" s="256"/>
      <c r="F20" s="257">
        <f>ROUND(F19/1000,1)</f>
        <v>3916.8</v>
      </c>
      <c r="G20" s="256"/>
      <c r="H20" s="257"/>
      <c r="I20" s="256"/>
      <c r="J20" s="257">
        <f>ROUND(J19/1000,1)</f>
        <v>1446.4</v>
      </c>
      <c r="K20" s="256"/>
      <c r="L20" s="256"/>
      <c r="M20" s="257">
        <f>ROUND(M19/1000,1)</f>
        <v>689.8</v>
      </c>
    </row>
    <row r="21" spans="1:13" ht="33.75" hidden="1" customHeight="1" thickBot="1">
      <c r="B21" s="488" t="s">
        <v>228</v>
      </c>
      <c r="C21" s="488"/>
      <c r="D21" s="488"/>
      <c r="E21" s="258"/>
      <c r="F21" s="259"/>
      <c r="H21" s="258"/>
      <c r="M21" s="257"/>
    </row>
    <row r="22" spans="1:13" s="236" customFormat="1" ht="49.5" hidden="1" customHeight="1">
      <c r="A22" s="260"/>
      <c r="B22" s="261" t="s">
        <v>136</v>
      </c>
      <c r="C22" s="262" t="s">
        <v>137</v>
      </c>
      <c r="D22" s="262" t="s">
        <v>229</v>
      </c>
      <c r="E22" s="262" t="s">
        <v>229</v>
      </c>
      <c r="F22" s="263" t="s">
        <v>229</v>
      </c>
      <c r="G22" s="262" t="s">
        <v>137</v>
      </c>
      <c r="H22" s="262" t="s">
        <v>229</v>
      </c>
      <c r="I22" s="262" t="s">
        <v>229</v>
      </c>
      <c r="J22" s="264" t="s">
        <v>229</v>
      </c>
      <c r="K22" s="262" t="s">
        <v>137</v>
      </c>
      <c r="L22" s="262" t="s">
        <v>229</v>
      </c>
      <c r="M22" s="265" t="s">
        <v>229</v>
      </c>
    </row>
    <row r="23" spans="1:13" ht="23.25" hidden="1" customHeight="1">
      <c r="A23" s="266">
        <v>1</v>
      </c>
      <c r="B23" s="267"/>
      <c r="C23" s="251"/>
      <c r="D23" s="251" t="s">
        <v>229</v>
      </c>
      <c r="E23" s="251" t="s">
        <v>229</v>
      </c>
      <c r="F23" s="268"/>
      <c r="G23" s="269"/>
      <c r="H23" s="251" t="s">
        <v>229</v>
      </c>
      <c r="I23" s="251" t="s">
        <v>229</v>
      </c>
      <c r="J23" s="270"/>
      <c r="K23" s="269"/>
      <c r="L23" s="251" t="s">
        <v>229</v>
      </c>
      <c r="M23" s="271"/>
    </row>
    <row r="24" spans="1:13" ht="23.25" hidden="1" customHeight="1">
      <c r="A24" s="266">
        <v>2</v>
      </c>
      <c r="B24" s="267"/>
      <c r="C24" s="251"/>
      <c r="D24" s="251" t="s">
        <v>229</v>
      </c>
      <c r="E24" s="251" t="s">
        <v>229</v>
      </c>
      <c r="F24" s="268"/>
      <c r="G24" s="269"/>
      <c r="H24" s="251" t="s">
        <v>229</v>
      </c>
      <c r="I24" s="251" t="s">
        <v>229</v>
      </c>
      <c r="J24" s="270"/>
      <c r="K24" s="269"/>
      <c r="L24" s="251" t="s">
        <v>229</v>
      </c>
      <c r="M24" s="271"/>
    </row>
    <row r="25" spans="1:13" s="242" customFormat="1" ht="23.25" hidden="1" customHeight="1">
      <c r="A25" s="272">
        <v>3</v>
      </c>
      <c r="B25" s="273"/>
      <c r="C25" s="274"/>
      <c r="D25" s="274" t="s">
        <v>229</v>
      </c>
      <c r="E25" s="274" t="s">
        <v>229</v>
      </c>
      <c r="F25" s="275"/>
      <c r="G25" s="276"/>
      <c r="H25" s="274" t="s">
        <v>229</v>
      </c>
      <c r="I25" s="274" t="s">
        <v>229</v>
      </c>
      <c r="J25" s="275"/>
      <c r="K25" s="276"/>
      <c r="L25" s="274" t="s">
        <v>229</v>
      </c>
      <c r="M25" s="277"/>
    </row>
    <row r="26" spans="1:13" s="236" customFormat="1" ht="24" hidden="1" customHeight="1">
      <c r="A26" s="278"/>
      <c r="B26" s="279" t="s">
        <v>68</v>
      </c>
      <c r="C26" s="254" t="s">
        <v>229</v>
      </c>
      <c r="D26" s="254" t="s">
        <v>229</v>
      </c>
      <c r="E26" s="254" t="s">
        <v>229</v>
      </c>
      <c r="F26" s="280">
        <f>SUM(F23:F25)</f>
        <v>0</v>
      </c>
      <c r="G26" s="281" t="s">
        <v>229</v>
      </c>
      <c r="H26" s="254" t="s">
        <v>229</v>
      </c>
      <c r="I26" s="254" t="s">
        <v>229</v>
      </c>
      <c r="J26" s="280">
        <f>SUM(J23:J25)</f>
        <v>0</v>
      </c>
      <c r="K26" s="281" t="s">
        <v>229</v>
      </c>
      <c r="L26" s="254" t="s">
        <v>229</v>
      </c>
      <c r="M26" s="282">
        <f>SUM(M23:M25)</f>
        <v>0</v>
      </c>
    </row>
    <row r="27" spans="1:13" s="236" customFormat="1" ht="27" hidden="1" customHeight="1" thickBot="1">
      <c r="A27" s="283"/>
      <c r="B27" s="284" t="s">
        <v>230</v>
      </c>
      <c r="C27" s="285"/>
      <c r="D27" s="285" t="s">
        <v>229</v>
      </c>
      <c r="E27" s="285" t="s">
        <v>229</v>
      </c>
      <c r="F27" s="286">
        <f>+F20-F26</f>
        <v>3916.8</v>
      </c>
      <c r="G27" s="287" t="s">
        <v>229</v>
      </c>
      <c r="H27" s="285" t="s">
        <v>229</v>
      </c>
      <c r="I27" s="285" t="s">
        <v>229</v>
      </c>
      <c r="J27" s="286">
        <f>J20-J26</f>
        <v>1446.4</v>
      </c>
      <c r="K27" s="287" t="s">
        <v>229</v>
      </c>
      <c r="L27" s="285" t="s">
        <v>229</v>
      </c>
      <c r="M27" s="288">
        <f>M20-M26</f>
        <v>689.8</v>
      </c>
    </row>
    <row r="28" spans="1:13" s="236" customFormat="1" ht="25.5" hidden="1" customHeight="1" thickBot="1">
      <c r="B28" s="289"/>
      <c r="F28" s="257"/>
      <c r="J28" s="290" t="s">
        <v>138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84" t="s">
        <v>2</v>
      </c>
      <c r="D30" s="484"/>
      <c r="E30" s="237"/>
      <c r="F30" s="237"/>
      <c r="G30" s="489"/>
      <c r="H30" s="489"/>
      <c r="I30" s="293"/>
      <c r="J30" s="486" t="str">
        <f>+'Ekamut-caxs'!D77</f>
        <v>Հայարփի Խաչատրյան</v>
      </c>
      <c r="K30" s="486"/>
      <c r="M30" s="259"/>
    </row>
    <row r="31" spans="1:13" s="236" customFormat="1">
      <c r="C31" s="294"/>
      <c r="D31" s="294"/>
      <c r="E31" s="295"/>
      <c r="F31" s="295"/>
      <c r="G31" s="487" t="s">
        <v>89</v>
      </c>
      <c r="H31" s="487"/>
      <c r="I31" s="296"/>
      <c r="J31" s="487" t="s">
        <v>107</v>
      </c>
      <c r="K31" s="487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86"/>
      <c r="H32" s="486"/>
      <c r="I32" s="298"/>
      <c r="J32" s="486" t="str">
        <f>+'Ekamut-caxs'!D79</f>
        <v>Շողիկ Գևորգյան</v>
      </c>
      <c r="K32" s="486"/>
    </row>
    <row r="33" spans="3:13" s="236" customFormat="1">
      <c r="C33" s="258"/>
      <c r="D33" s="258"/>
      <c r="G33" s="487" t="s">
        <v>89</v>
      </c>
      <c r="H33" s="487"/>
      <c r="I33" s="296"/>
      <c r="J33" s="487" t="s">
        <v>107</v>
      </c>
      <c r="K33" s="487"/>
    </row>
    <row r="34" spans="3:13">
      <c r="F34" s="299" t="s">
        <v>1</v>
      </c>
    </row>
    <row r="35" spans="3:13" ht="16.5" customHeight="1">
      <c r="C35" s="300" t="s">
        <v>108</v>
      </c>
      <c r="D35" s="300"/>
      <c r="E35" s="300" t="s">
        <v>109</v>
      </c>
      <c r="F35" s="300" t="s">
        <v>231</v>
      </c>
      <c r="I35" s="301" t="s">
        <v>110</v>
      </c>
      <c r="J35" s="302" t="s">
        <v>199</v>
      </c>
      <c r="K35" s="302"/>
      <c r="L35" s="302" t="s">
        <v>198</v>
      </c>
      <c r="M35" s="302" t="s">
        <v>195</v>
      </c>
    </row>
    <row r="36" spans="3:13" ht="16.5" customHeight="1">
      <c r="C36" s="300" t="s">
        <v>111</v>
      </c>
      <c r="D36" s="300"/>
      <c r="E36" s="300" t="s">
        <v>109</v>
      </c>
      <c r="F36" s="300" t="s">
        <v>201</v>
      </c>
      <c r="I36" s="483" t="s">
        <v>203</v>
      </c>
      <c r="J36" s="483"/>
      <c r="K36" s="302"/>
      <c r="L36" s="483" t="s">
        <v>232</v>
      </c>
      <c r="M36" s="483"/>
    </row>
    <row r="37" spans="3:13">
      <c r="C37" s="300"/>
      <c r="D37" s="300"/>
      <c r="E37" s="483" t="s">
        <v>202</v>
      </c>
      <c r="F37" s="483"/>
      <c r="I37" s="483"/>
      <c r="J37" s="483"/>
      <c r="K37" s="302"/>
      <c r="L37" s="483"/>
      <c r="M37" s="483"/>
    </row>
    <row r="38" spans="3:13">
      <c r="C38" s="300"/>
      <c r="D38" s="300"/>
      <c r="E38" s="483"/>
      <c r="F38" s="483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86" orientation="landscape" r:id="rId1"/>
  <ignoredErrors>
    <ignoredError sqref="F7:F18 M7:M16 E17:E18 J17:J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topLeftCell="A3" zoomScaleSheetLayoutView="100" workbookViewId="0">
      <selection activeCell="D11" sqref="D11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5" t="s">
        <v>66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</row>
    <row r="2" spans="1:17" s="12" customFormat="1" ht="20.25">
      <c r="A2" s="459" t="str">
        <f>+'Ekamut-caxs'!A13</f>
        <v xml:space="preserve">«Երևանի Աշոտ Խաչատրյանի անվան  հ․80 մսուր-մանկապարտեզ» ՀՈԱԿ-ի 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</row>
    <row r="3" spans="1:17" ht="17.25">
      <c r="A3" s="477" t="s">
        <v>293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184"/>
      <c r="P3" s="184"/>
      <c r="Q3" s="184"/>
    </row>
    <row r="4" spans="1:17" ht="16.5">
      <c r="N4" s="196" t="s">
        <v>0</v>
      </c>
    </row>
    <row r="5" spans="1:17" ht="13.5" customHeight="1">
      <c r="A5" s="497" t="s">
        <v>140</v>
      </c>
      <c r="B5" s="497" t="s">
        <v>67</v>
      </c>
      <c r="C5" s="343"/>
      <c r="D5" s="498" t="s">
        <v>261</v>
      </c>
      <c r="E5" s="499"/>
      <c r="F5" s="499"/>
      <c r="G5" s="499"/>
      <c r="H5" s="499"/>
      <c r="I5" s="499"/>
      <c r="J5" s="499"/>
      <c r="K5" s="499"/>
      <c r="L5" s="499"/>
      <c r="M5" s="500"/>
      <c r="N5" s="496" t="s">
        <v>141</v>
      </c>
    </row>
    <row r="6" spans="1:17" ht="106.5" customHeight="1">
      <c r="A6" s="497"/>
      <c r="B6" s="497"/>
      <c r="C6" s="175" t="s">
        <v>294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260</v>
      </c>
      <c r="N6" s="496"/>
    </row>
    <row r="7" spans="1:17" ht="27.75" customHeight="1">
      <c r="A7" s="147">
        <v>1</v>
      </c>
      <c r="B7" s="176" t="s">
        <v>188</v>
      </c>
      <c r="C7" s="177">
        <f>51557.4+5867.9</f>
        <v>57425.3</v>
      </c>
      <c r="D7" s="177">
        <v>11330</v>
      </c>
      <c r="E7" s="177"/>
      <c r="F7" s="177">
        <f>IF(E7&gt;0,C16, 0)</f>
        <v>0</v>
      </c>
      <c r="G7" s="177">
        <v>124</v>
      </c>
      <c r="H7" s="228">
        <f>119.6*3</f>
        <v>358.79999999999995</v>
      </c>
      <c r="I7" s="177"/>
      <c r="J7" s="228">
        <f>+(33.58+37.7)*2</f>
        <v>142.56</v>
      </c>
      <c r="K7" s="177"/>
      <c r="L7" s="177">
        <v>4531.8999999999996</v>
      </c>
      <c r="M7" s="177"/>
      <c r="N7" s="178">
        <f>ROUND(SUM(C7:M7),1)</f>
        <v>73912.600000000006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12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12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73924.600000000006</v>
      </c>
    </row>
    <row r="10" spans="1:17" s="149" customFormat="1" ht="18.75" customHeight="1">
      <c r="B10" s="235">
        <v>5664.88</v>
      </c>
      <c r="C10" s="151">
        <f>+B10*2</f>
        <v>11329.76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446">
        <v>51557.4</v>
      </c>
      <c r="D11" s="446">
        <f>+C11+B10</f>
        <v>57222.28</v>
      </c>
      <c r="E11" s="158"/>
      <c r="F11" s="158"/>
      <c r="G11" s="159"/>
      <c r="H11" s="78"/>
      <c r="I11" s="78"/>
      <c r="J11" s="123"/>
      <c r="K11" s="492"/>
      <c r="L11" s="492"/>
      <c r="M11" s="492"/>
      <c r="N11" s="160"/>
    </row>
    <row r="12" spans="1:17" s="149" customFormat="1" ht="69" customHeight="1">
      <c r="B12" s="493" t="s">
        <v>196</v>
      </c>
      <c r="C12" s="494"/>
      <c r="D12" s="159"/>
      <c r="G12" s="123"/>
      <c r="H12" s="123"/>
      <c r="I12" s="493" t="s">
        <v>197</v>
      </c>
      <c r="J12" s="494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2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2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01"/>
      <c r="E18" s="501"/>
      <c r="F18" s="206"/>
      <c r="G18" s="206"/>
      <c r="H18" s="490" t="str">
        <f>+'Ekamut-caxs'!D77</f>
        <v>Հայարփի Խաչատրյան</v>
      </c>
      <c r="I18" s="490"/>
      <c r="J18" s="490"/>
      <c r="K18" s="169"/>
      <c r="L18" s="169"/>
    </row>
    <row r="19" spans="2:12" s="170" customFormat="1" ht="17.25" customHeight="1">
      <c r="B19" s="207"/>
      <c r="C19" s="208"/>
      <c r="D19" s="502" t="s">
        <v>89</v>
      </c>
      <c r="E19" s="502"/>
      <c r="F19" s="209"/>
      <c r="G19" s="210"/>
      <c r="H19" s="491" t="s">
        <v>90</v>
      </c>
      <c r="I19" s="491"/>
      <c r="J19" s="491"/>
      <c r="K19" s="171"/>
      <c r="L19" s="171"/>
    </row>
    <row r="20" spans="2:12" s="168" customFormat="1" ht="24.75" customHeight="1">
      <c r="B20" s="211" t="s">
        <v>6</v>
      </c>
      <c r="C20" s="205"/>
      <c r="D20" s="501"/>
      <c r="E20" s="501"/>
      <c r="F20" s="212"/>
      <c r="G20" s="212"/>
      <c r="H20" s="490" t="str">
        <f>+'Ekamut-caxs'!D79</f>
        <v>Շողիկ Գևորգյան</v>
      </c>
      <c r="I20" s="490"/>
      <c r="J20" s="490"/>
      <c r="K20" s="169"/>
      <c r="L20" s="169"/>
    </row>
    <row r="21" spans="2:12" s="170" customFormat="1" ht="18.75" customHeight="1">
      <c r="B21" s="208"/>
      <c r="C21" s="208"/>
      <c r="D21" s="502" t="s">
        <v>89</v>
      </c>
      <c r="E21" s="502"/>
      <c r="F21" s="209"/>
      <c r="G21" s="210"/>
      <c r="H21" s="491" t="s">
        <v>90</v>
      </c>
      <c r="I21" s="491"/>
      <c r="J21" s="491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D11" sqref="D11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6" t="s">
        <v>66</v>
      </c>
      <c r="B1" s="506"/>
      <c r="C1" s="506"/>
      <c r="D1" s="506"/>
    </row>
    <row r="2" spans="1:4" ht="24.75" customHeight="1">
      <c r="A2" s="507" t="str">
        <f>+'Ekamut-caxs'!A13:D13</f>
        <v xml:space="preserve">«Երևանի Աշոտ Խաչատրյանի անվան  հ․80 մսուր-մանկապարտեզ» ՀՈԱԿ-ի </v>
      </c>
      <c r="B2" s="507"/>
      <c r="C2" s="507"/>
      <c r="D2" s="507"/>
    </row>
    <row r="3" spans="1:4" ht="39.75" customHeight="1">
      <c r="A3" s="507" t="s">
        <v>297</v>
      </c>
      <c r="B3" s="507"/>
      <c r="C3" s="507"/>
      <c r="D3" s="507"/>
    </row>
    <row r="6" spans="1:4" ht="60" customHeight="1">
      <c r="A6" s="306" t="s">
        <v>3</v>
      </c>
      <c r="B6" s="306" t="s">
        <v>121</v>
      </c>
      <c r="C6" s="306" t="s">
        <v>122</v>
      </c>
      <c r="D6" s="306" t="s">
        <v>236</v>
      </c>
    </row>
    <row r="7" spans="1:4" s="30" customFormat="1" ht="32.25" customHeight="1">
      <c r="A7" s="307">
        <v>1</v>
      </c>
      <c r="B7" s="308" t="s">
        <v>315</v>
      </c>
      <c r="C7" s="307">
        <f>SUM(C8:C12)</f>
        <v>2</v>
      </c>
      <c r="D7" s="307">
        <f>SUM(D8:D12)</f>
        <v>40</v>
      </c>
    </row>
    <row r="8" spans="1:4" ht="16.5" customHeight="1">
      <c r="A8" s="309">
        <v>1.1000000000000001</v>
      </c>
      <c r="B8" s="310" t="s">
        <v>123</v>
      </c>
      <c r="C8" s="309">
        <v>1</v>
      </c>
      <c r="D8" s="309">
        <v>20</v>
      </c>
    </row>
    <row r="9" spans="1:4" ht="16.5" customHeight="1">
      <c r="A9" s="309">
        <v>1.2</v>
      </c>
      <c r="B9" s="310" t="s">
        <v>124</v>
      </c>
      <c r="C9" s="309">
        <v>1</v>
      </c>
      <c r="D9" s="309">
        <v>20</v>
      </c>
    </row>
    <row r="10" spans="1:4" ht="16.5" hidden="1" customHeight="1">
      <c r="A10" s="309">
        <v>1.3</v>
      </c>
      <c r="B10" s="310" t="s">
        <v>125</v>
      </c>
      <c r="C10" s="309"/>
      <c r="D10" s="309"/>
    </row>
    <row r="11" spans="1:4" ht="16.5" hidden="1" customHeight="1">
      <c r="A11" s="309">
        <v>1.4</v>
      </c>
      <c r="B11" s="310" t="s">
        <v>271</v>
      </c>
      <c r="C11" s="309"/>
      <c r="D11" s="309"/>
    </row>
    <row r="12" spans="1:4" ht="16.5" hidden="1" customHeight="1">
      <c r="A12" s="309">
        <v>1.5</v>
      </c>
      <c r="B12" s="310" t="s">
        <v>272</v>
      </c>
      <c r="C12" s="309"/>
      <c r="D12" s="309"/>
    </row>
    <row r="13" spans="1:4" s="30" customFormat="1" ht="27.75" customHeight="1">
      <c r="A13" s="307">
        <v>2</v>
      </c>
      <c r="B13" s="396" t="s">
        <v>318</v>
      </c>
      <c r="C13" s="307">
        <f>SUM(C14:C18)</f>
        <v>2</v>
      </c>
      <c r="D13" s="307">
        <f>SUM(D14:D18)</f>
        <v>60</v>
      </c>
    </row>
    <row r="14" spans="1:4" ht="16.5" customHeight="1">
      <c r="A14" s="309">
        <v>2.1</v>
      </c>
      <c r="B14" s="310" t="s">
        <v>273</v>
      </c>
      <c r="C14" s="309">
        <v>1</v>
      </c>
      <c r="D14" s="309">
        <v>30</v>
      </c>
    </row>
    <row r="15" spans="1:4" ht="16.5" hidden="1" customHeight="1">
      <c r="A15" s="309">
        <v>2.2000000000000002</v>
      </c>
      <c r="B15" s="310" t="s">
        <v>126</v>
      </c>
      <c r="C15" s="309"/>
      <c r="D15" s="309"/>
    </row>
    <row r="16" spans="1:4" ht="16.5" hidden="1" customHeight="1">
      <c r="A16" s="309">
        <v>2.2999999999999998</v>
      </c>
      <c r="B16" s="310" t="s">
        <v>274</v>
      </c>
      <c r="C16" s="309"/>
      <c r="D16" s="309"/>
    </row>
    <row r="17" spans="1:4" ht="16.5" hidden="1" customHeight="1">
      <c r="A17" s="309">
        <v>2.4</v>
      </c>
      <c r="B17" s="310" t="s">
        <v>275</v>
      </c>
      <c r="C17" s="309"/>
      <c r="D17" s="309"/>
    </row>
    <row r="18" spans="1:4" ht="16.5" customHeight="1">
      <c r="A18" s="309">
        <v>2.5</v>
      </c>
      <c r="B18" s="310" t="s">
        <v>276</v>
      </c>
      <c r="C18" s="309">
        <v>1</v>
      </c>
      <c r="D18" s="309">
        <v>30</v>
      </c>
    </row>
    <row r="19" spans="1:4" s="30" customFormat="1" ht="24.75" customHeight="1">
      <c r="A19" s="307">
        <v>3</v>
      </c>
      <c r="B19" s="308" t="s">
        <v>316</v>
      </c>
      <c r="C19" s="307">
        <f>SUM(C20:C24)</f>
        <v>1</v>
      </c>
      <c r="D19" s="307">
        <f>SUM(D20:D24)</f>
        <v>30</v>
      </c>
    </row>
    <row r="20" spans="1:4" ht="16.5" customHeight="1">
      <c r="A20" s="309">
        <v>3.1</v>
      </c>
      <c r="B20" s="310" t="s">
        <v>127</v>
      </c>
      <c r="C20" s="309">
        <v>1</v>
      </c>
      <c r="D20" s="309">
        <v>30</v>
      </c>
    </row>
    <row r="21" spans="1:4" ht="16.5" hidden="1" customHeight="1">
      <c r="A21" s="309">
        <v>3.2</v>
      </c>
      <c r="B21" s="310" t="s">
        <v>128</v>
      </c>
      <c r="C21" s="309"/>
      <c r="D21" s="309"/>
    </row>
    <row r="22" spans="1:4" ht="16.5" hidden="1" customHeight="1">
      <c r="A22" s="309">
        <v>3.3</v>
      </c>
      <c r="B22" s="310" t="s">
        <v>129</v>
      </c>
      <c r="C22" s="309"/>
      <c r="D22" s="309"/>
    </row>
    <row r="23" spans="1:4" ht="16.5" hidden="1" customHeight="1">
      <c r="A23" s="309">
        <v>3.4</v>
      </c>
      <c r="B23" s="310" t="s">
        <v>277</v>
      </c>
      <c r="C23" s="309"/>
      <c r="D23" s="309"/>
    </row>
    <row r="24" spans="1:4" ht="16.5" hidden="1" customHeight="1">
      <c r="A24" s="309">
        <v>3.5</v>
      </c>
      <c r="B24" s="310" t="s">
        <v>278</v>
      </c>
      <c r="C24" s="309"/>
      <c r="D24" s="309"/>
    </row>
    <row r="25" spans="1:4" s="30" customFormat="1" ht="24.75" customHeight="1">
      <c r="A25" s="307">
        <v>4</v>
      </c>
      <c r="B25" s="308" t="s">
        <v>317</v>
      </c>
      <c r="C25" s="307">
        <f>SUM(C26:C30)</f>
        <v>2</v>
      </c>
      <c r="D25" s="307">
        <f>SUM(D26:D30)</f>
        <v>52</v>
      </c>
    </row>
    <row r="26" spans="1:4" ht="16.5" customHeight="1">
      <c r="A26" s="309">
        <v>4.0999999999999996</v>
      </c>
      <c r="B26" s="310" t="s">
        <v>279</v>
      </c>
      <c r="C26" s="309">
        <v>1</v>
      </c>
      <c r="D26" s="309">
        <v>27</v>
      </c>
    </row>
    <row r="27" spans="1:4" ht="16.5" customHeight="1">
      <c r="A27" s="309">
        <v>4.2</v>
      </c>
      <c r="B27" s="310" t="s">
        <v>130</v>
      </c>
      <c r="C27" s="309">
        <v>1</v>
      </c>
      <c r="D27" s="309">
        <v>25</v>
      </c>
    </row>
    <row r="28" spans="1:4" ht="16.5" hidden="1" customHeight="1">
      <c r="A28" s="309">
        <v>4.3</v>
      </c>
      <c r="B28" s="310" t="s">
        <v>280</v>
      </c>
      <c r="C28" s="309"/>
      <c r="D28" s="309"/>
    </row>
    <row r="29" spans="1:4" ht="16.5" hidden="1" customHeight="1">
      <c r="A29" s="309">
        <v>4.4000000000000004</v>
      </c>
      <c r="B29" s="310" t="s">
        <v>281</v>
      </c>
      <c r="C29" s="309"/>
      <c r="D29" s="309"/>
    </row>
    <row r="30" spans="1:4" ht="16.5" hidden="1" customHeight="1">
      <c r="A30" s="309">
        <v>4.5</v>
      </c>
      <c r="B30" s="310" t="s">
        <v>282</v>
      </c>
      <c r="C30" s="309"/>
      <c r="D30" s="309"/>
    </row>
    <row r="31" spans="1:4" s="30" customFormat="1" ht="17.25">
      <c r="A31" s="307"/>
      <c r="B31" s="308" t="s">
        <v>68</v>
      </c>
      <c r="C31" s="307">
        <f>C7+C13+C19+C25</f>
        <v>7</v>
      </c>
      <c r="D31" s="307">
        <f>D7+D13+D19+D25</f>
        <v>182</v>
      </c>
    </row>
    <row r="34" spans="2:4" ht="17.25">
      <c r="B34" s="397" t="s">
        <v>2</v>
      </c>
      <c r="C34" s="503" t="str">
        <f>+'Ekamut-caxs'!D77</f>
        <v>Հայարփի Խաչատրյան</v>
      </c>
      <c r="D34" s="503"/>
    </row>
    <row r="35" spans="2:4" ht="15.75" customHeight="1">
      <c r="B35" s="398" t="s">
        <v>4</v>
      </c>
      <c r="C35" s="504" t="s">
        <v>5</v>
      </c>
      <c r="D35" s="504"/>
    </row>
    <row r="36" spans="2:4" ht="27" customHeight="1">
      <c r="B36" s="30" t="s">
        <v>6</v>
      </c>
      <c r="C36" s="503" t="str">
        <f>+'Ekamut-caxs'!D79</f>
        <v>Շողիկ Գևորգյան</v>
      </c>
      <c r="D36" s="503"/>
    </row>
    <row r="37" spans="2:4">
      <c r="C37" s="505" t="s">
        <v>5</v>
      </c>
      <c r="D37" s="505"/>
    </row>
    <row r="38" spans="2:4">
      <c r="B38" s="311" t="s">
        <v>131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D11" sqref="D11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4" t="s">
        <v>66</v>
      </c>
      <c r="B1" s="474"/>
      <c r="C1" s="474"/>
      <c r="D1" s="474"/>
      <c r="E1" s="474"/>
    </row>
    <row r="2" spans="1:13" ht="23.25" customHeight="1">
      <c r="A2" s="477" t="str">
        <f>+'Ekamut-caxs'!A13</f>
        <v xml:space="preserve">«Երևանի Աշոտ Խաչատրյանի անվան  հ․80 մսուր-մանկապարտեզ» ՀՈԱԿ-ի </v>
      </c>
      <c r="B2" s="477"/>
      <c r="C2" s="477"/>
      <c r="D2" s="477"/>
      <c r="E2" s="477"/>
    </row>
    <row r="3" spans="1:13" ht="28.5" customHeight="1">
      <c r="A3" s="477" t="s">
        <v>257</v>
      </c>
      <c r="B3" s="477"/>
      <c r="C3" s="477"/>
      <c r="D3" s="477"/>
      <c r="E3" s="477"/>
    </row>
    <row r="5" spans="1:13">
      <c r="E5" s="89" t="s">
        <v>135</v>
      </c>
    </row>
    <row r="6" spans="1:13" ht="73.5" customHeight="1">
      <c r="A6" s="341" t="s">
        <v>3</v>
      </c>
      <c r="B6" s="341" t="s">
        <v>92</v>
      </c>
      <c r="C6" s="341" t="s">
        <v>258</v>
      </c>
      <c r="D6" s="341" t="s">
        <v>245</v>
      </c>
      <c r="E6" s="341" t="s">
        <v>246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298</v>
      </c>
    </row>
    <row r="8" spans="1:13" ht="35.25" customHeight="1" thickBot="1">
      <c r="A8" s="130">
        <v>1</v>
      </c>
      <c r="B8" s="314" t="s">
        <v>259</v>
      </c>
      <c r="C8" s="127">
        <v>67508.899999999994</v>
      </c>
      <c r="D8" s="127">
        <v>360</v>
      </c>
      <c r="E8" s="127">
        <v>10123</v>
      </c>
      <c r="F8" s="315" t="s">
        <v>247</v>
      </c>
      <c r="G8" s="316" t="s">
        <v>248</v>
      </c>
      <c r="H8" s="317" t="s">
        <v>181</v>
      </c>
      <c r="I8" s="318" t="s">
        <v>249</v>
      </c>
      <c r="J8" s="317" t="s">
        <v>181</v>
      </c>
      <c r="K8" s="319" t="s">
        <v>250</v>
      </c>
      <c r="L8" s="320" t="s">
        <v>182</v>
      </c>
      <c r="M8" s="321" t="s">
        <v>251</v>
      </c>
    </row>
    <row r="9" spans="1:13" ht="35.25" customHeight="1" thickBot="1">
      <c r="A9" s="130">
        <v>2</v>
      </c>
      <c r="B9" s="314" t="s">
        <v>254</v>
      </c>
      <c r="C9" s="127">
        <v>7924.3</v>
      </c>
      <c r="D9" s="127">
        <v>55</v>
      </c>
      <c r="E9" s="127">
        <v>1441.8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255</v>
      </c>
      <c r="C10" s="324" t="s">
        <v>229</v>
      </c>
      <c r="D10" s="408">
        <f>13*5+10</f>
        <v>75</v>
      </c>
      <c r="E10" s="409">
        <f>+M10</f>
        <v>1747.2</v>
      </c>
      <c r="F10" s="325">
        <v>11</v>
      </c>
      <c r="G10" s="326">
        <v>182</v>
      </c>
      <c r="H10" s="327" t="s">
        <v>181</v>
      </c>
      <c r="I10" s="328">
        <v>20</v>
      </c>
      <c r="J10" s="327" t="s">
        <v>181</v>
      </c>
      <c r="K10" s="328">
        <v>480</v>
      </c>
      <c r="L10" s="320" t="s">
        <v>182</v>
      </c>
      <c r="M10" s="329">
        <f>+(G10*I10*K10)/1000</f>
        <v>1747.2</v>
      </c>
    </row>
    <row r="11" spans="1:13" s="330" customFormat="1" ht="35.25" customHeight="1" thickBot="1">
      <c r="A11" s="322">
        <v>4</v>
      </c>
      <c r="B11" s="323" t="s">
        <v>256</v>
      </c>
      <c r="C11" s="324" t="s">
        <v>229</v>
      </c>
      <c r="D11" s="408">
        <v>65</v>
      </c>
      <c r="E11" s="409">
        <f>+M11</f>
        <v>1921.92</v>
      </c>
      <c r="F11" s="325">
        <v>12</v>
      </c>
      <c r="G11" s="331">
        <v>182</v>
      </c>
      <c r="H11" s="327" t="s">
        <v>181</v>
      </c>
      <c r="I11" s="332">
        <v>22</v>
      </c>
      <c r="J11" s="327" t="s">
        <v>181</v>
      </c>
      <c r="K11" s="332">
        <v>480</v>
      </c>
      <c r="L11" s="320" t="s">
        <v>182</v>
      </c>
      <c r="M11" s="333">
        <f>+(G11*I11*K11)/1000</f>
        <v>1921.92</v>
      </c>
    </row>
    <row r="12" spans="1:13" s="80" customFormat="1" ht="31.5" customHeight="1">
      <c r="A12" s="118"/>
      <c r="B12" s="334" t="s">
        <v>252</v>
      </c>
      <c r="C12" s="335">
        <f>ROUND(SUM(C8:C11),1)</f>
        <v>75433.2</v>
      </c>
      <c r="D12" s="335">
        <f>ROUND(SUM(D8:D11),1)</f>
        <v>555</v>
      </c>
      <c r="E12" s="335">
        <f>ROUND(SUM(E8:E11),1)</f>
        <v>15233.9</v>
      </c>
      <c r="F12" s="80">
        <f>74642.8+2*7966.5</f>
        <v>90575.8</v>
      </c>
    </row>
    <row r="14" spans="1:13" ht="51" customHeight="1">
      <c r="B14" s="510" t="s">
        <v>253</v>
      </c>
      <c r="C14" s="510"/>
      <c r="D14" s="510"/>
      <c r="E14" s="510"/>
    </row>
    <row r="19" spans="2:5" ht="20.25" customHeight="1">
      <c r="B19" s="74" t="s">
        <v>2</v>
      </c>
      <c r="C19" s="74"/>
      <c r="D19" s="508" t="str">
        <f>+'Ekamut-caxs'!D77</f>
        <v>Հայարփի Խաչատրյան</v>
      </c>
      <c r="E19" s="508"/>
    </row>
    <row r="20" spans="2:5" ht="18.75" customHeight="1">
      <c r="B20" s="74" t="s">
        <v>4</v>
      </c>
      <c r="D20" s="509" t="s">
        <v>5</v>
      </c>
      <c r="E20" s="509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8" t="str">
        <f>+'Ekamut-caxs'!D79</f>
        <v>Շողիկ Գևորգյան</v>
      </c>
      <c r="E22" s="508"/>
    </row>
    <row r="23" spans="2:5" ht="23.25" customHeight="1">
      <c r="D23" s="509" t="s">
        <v>5</v>
      </c>
      <c r="E23" s="509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D11" sqref="D11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6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3" t="s">
        <v>66</v>
      </c>
      <c r="B1" s="513"/>
      <c r="C1" s="513"/>
      <c r="D1" s="513"/>
      <c r="E1" s="513"/>
      <c r="F1" s="513"/>
    </row>
    <row r="2" spans="1:6" ht="23.25" customHeight="1">
      <c r="A2" s="475" t="str">
        <f>+'Ekamut-caxs'!A13</f>
        <v xml:space="preserve">«Երևանի Աշոտ Խաչատրյանի անվան  հ․80 մսուր-մանկապարտեզ» ՀՈԱԿ-ի </v>
      </c>
      <c r="B2" s="475"/>
      <c r="C2" s="475"/>
      <c r="D2" s="475"/>
      <c r="E2" s="475"/>
      <c r="F2" s="475"/>
    </row>
    <row r="3" spans="1:6" ht="40.5" customHeight="1">
      <c r="A3" s="475" t="s">
        <v>299</v>
      </c>
      <c r="B3" s="475"/>
      <c r="C3" s="475"/>
      <c r="D3" s="475"/>
      <c r="E3" s="475"/>
      <c r="F3" s="475"/>
    </row>
    <row r="5" spans="1:6">
      <c r="F5" s="399" t="s">
        <v>135</v>
      </c>
    </row>
    <row r="6" spans="1:6" ht="73.5" customHeight="1">
      <c r="A6" s="400" t="s">
        <v>3</v>
      </c>
      <c r="B6" s="400" t="s">
        <v>310</v>
      </c>
      <c r="C6" s="400" t="s">
        <v>284</v>
      </c>
      <c r="D6" s="400" t="s">
        <v>285</v>
      </c>
      <c r="E6" s="437" t="s">
        <v>286</v>
      </c>
      <c r="F6" s="400" t="s">
        <v>308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1">
        <v>5</v>
      </c>
      <c r="F7" s="401">
        <v>6</v>
      </c>
    </row>
    <row r="8" spans="1:6" ht="15.75" customHeight="1">
      <c r="A8" s="401"/>
      <c r="B8" s="435" t="s">
        <v>311</v>
      </c>
      <c r="C8" s="401"/>
      <c r="D8" s="401"/>
      <c r="E8" s="438">
        <f>SUBTOTAL(9,E9:E13)</f>
        <v>0</v>
      </c>
      <c r="F8" s="401"/>
    </row>
    <row r="9" spans="1:6">
      <c r="A9" s="402">
        <v>1</v>
      </c>
      <c r="B9" s="403" t="s">
        <v>283</v>
      </c>
      <c r="C9" s="127" t="s">
        <v>229</v>
      </c>
      <c r="D9" s="127" t="s">
        <v>229</v>
      </c>
      <c r="E9" s="439"/>
      <c r="F9" s="127"/>
    </row>
    <row r="10" spans="1:6">
      <c r="A10" s="402">
        <f t="shared" ref="A10:A13" si="0">+A9+1</f>
        <v>2</v>
      </c>
      <c r="B10" s="403"/>
      <c r="C10" s="127"/>
      <c r="D10" s="127"/>
      <c r="E10" s="439"/>
      <c r="F10" s="127"/>
    </row>
    <row r="11" spans="1:6">
      <c r="A11" s="402">
        <f t="shared" si="0"/>
        <v>3</v>
      </c>
      <c r="B11" s="403"/>
      <c r="C11" s="127"/>
      <c r="D11" s="127"/>
      <c r="E11" s="439"/>
      <c r="F11" s="127"/>
    </row>
    <row r="12" spans="1:6">
      <c r="A12" s="402">
        <f t="shared" si="0"/>
        <v>4</v>
      </c>
      <c r="B12" s="403"/>
      <c r="C12" s="127"/>
      <c r="D12" s="127"/>
      <c r="E12" s="439"/>
      <c r="F12" s="127"/>
    </row>
    <row r="13" spans="1:6">
      <c r="A13" s="402">
        <f t="shared" si="0"/>
        <v>5</v>
      </c>
      <c r="B13" s="403"/>
      <c r="C13" s="127"/>
      <c r="D13" s="127"/>
      <c r="E13" s="439"/>
      <c r="F13" s="127"/>
    </row>
    <row r="14" spans="1:6" ht="37.5" customHeight="1">
      <c r="A14" s="401"/>
      <c r="B14" s="435" t="s">
        <v>313</v>
      </c>
      <c r="C14" s="401"/>
      <c r="D14" s="401"/>
      <c r="E14" s="438">
        <f>SUBTOTAL(9,E15:E19)</f>
        <v>0</v>
      </c>
      <c r="F14" s="401"/>
    </row>
    <row r="15" spans="1:6" ht="31.5" customHeight="1">
      <c r="A15" s="402">
        <v>1</v>
      </c>
      <c r="B15" s="403" t="s">
        <v>314</v>
      </c>
      <c r="C15" s="127" t="s">
        <v>229</v>
      </c>
      <c r="D15" s="127" t="s">
        <v>229</v>
      </c>
      <c r="E15" s="439"/>
      <c r="F15" s="127"/>
    </row>
    <row r="16" spans="1:6">
      <c r="A16" s="402">
        <f t="shared" ref="A16:A19" si="1">+A15+1</f>
        <v>2</v>
      </c>
      <c r="B16" s="403"/>
      <c r="C16" s="127"/>
      <c r="D16" s="127"/>
      <c r="E16" s="439"/>
      <c r="F16" s="127"/>
    </row>
    <row r="17" spans="1:6">
      <c r="A17" s="402">
        <f t="shared" si="1"/>
        <v>3</v>
      </c>
      <c r="B17" s="403"/>
      <c r="C17" s="127"/>
      <c r="D17" s="127"/>
      <c r="E17" s="439"/>
      <c r="F17" s="127"/>
    </row>
    <row r="18" spans="1:6">
      <c r="A18" s="402">
        <f t="shared" si="1"/>
        <v>4</v>
      </c>
      <c r="B18" s="403"/>
      <c r="C18" s="127"/>
      <c r="D18" s="127"/>
      <c r="E18" s="439"/>
      <c r="F18" s="127"/>
    </row>
    <row r="19" spans="1:6">
      <c r="A19" s="402">
        <f t="shared" si="1"/>
        <v>5</v>
      </c>
      <c r="B19" s="403"/>
      <c r="C19" s="127"/>
      <c r="D19" s="127"/>
      <c r="E19" s="439"/>
      <c r="F19" s="127"/>
    </row>
    <row r="20" spans="1:6" ht="14.25">
      <c r="A20" s="402"/>
      <c r="B20" s="435" t="s">
        <v>312</v>
      </c>
      <c r="C20" s="127"/>
      <c r="D20" s="127"/>
      <c r="E20" s="438">
        <f>SUBTOTAL(9,E21:E37)</f>
        <v>0</v>
      </c>
      <c r="F20" s="127"/>
    </row>
    <row r="21" spans="1:6">
      <c r="A21" s="402">
        <v>1</v>
      </c>
      <c r="B21" s="403"/>
      <c r="C21" s="434"/>
      <c r="D21" s="434"/>
      <c r="E21" s="439">
        <f t="shared" ref="E21:E24" si="2">+D21*C21</f>
        <v>0</v>
      </c>
      <c r="F21" s="127"/>
    </row>
    <row r="22" spans="1:6">
      <c r="A22" s="402">
        <f t="shared" ref="A22:A37" si="3">+A21+1</f>
        <v>2</v>
      </c>
      <c r="B22" s="403"/>
      <c r="C22" s="434"/>
      <c r="D22" s="434"/>
      <c r="E22" s="439">
        <f t="shared" si="2"/>
        <v>0</v>
      </c>
      <c r="F22" s="127"/>
    </row>
    <row r="23" spans="1:6">
      <c r="A23" s="402">
        <f t="shared" si="3"/>
        <v>3</v>
      </c>
      <c r="B23" s="403"/>
      <c r="C23" s="434"/>
      <c r="D23" s="434"/>
      <c r="E23" s="439">
        <f t="shared" si="2"/>
        <v>0</v>
      </c>
      <c r="F23" s="127"/>
    </row>
    <row r="24" spans="1:6">
      <c r="A24" s="402">
        <f t="shared" si="3"/>
        <v>4</v>
      </c>
      <c r="B24" s="403"/>
      <c r="C24" s="434"/>
      <c r="D24" s="434"/>
      <c r="E24" s="439">
        <f t="shared" si="2"/>
        <v>0</v>
      </c>
      <c r="F24" s="127"/>
    </row>
    <row r="25" spans="1:6">
      <c r="A25" s="402">
        <f t="shared" si="3"/>
        <v>5</v>
      </c>
      <c r="B25" s="403"/>
      <c r="C25" s="434"/>
      <c r="D25" s="434"/>
      <c r="E25" s="439"/>
      <c r="F25" s="127"/>
    </row>
    <row r="26" spans="1:6">
      <c r="A26" s="402">
        <f t="shared" si="3"/>
        <v>6</v>
      </c>
      <c r="B26" s="403"/>
      <c r="C26" s="434"/>
      <c r="D26" s="434"/>
      <c r="E26" s="439"/>
      <c r="F26" s="127"/>
    </row>
    <row r="27" spans="1:6">
      <c r="A27" s="402">
        <f t="shared" si="3"/>
        <v>7</v>
      </c>
      <c r="B27" s="403"/>
      <c r="C27" s="434"/>
      <c r="D27" s="434"/>
      <c r="E27" s="439"/>
      <c r="F27" s="127"/>
    </row>
    <row r="28" spans="1:6">
      <c r="A28" s="402">
        <f t="shared" si="3"/>
        <v>8</v>
      </c>
      <c r="B28" s="403"/>
      <c r="C28" s="434"/>
      <c r="D28" s="434"/>
      <c r="E28" s="439"/>
      <c r="F28" s="127"/>
    </row>
    <row r="29" spans="1:6">
      <c r="A29" s="402">
        <f t="shared" si="3"/>
        <v>9</v>
      </c>
      <c r="B29" s="403"/>
      <c r="C29" s="434"/>
      <c r="D29" s="434"/>
      <c r="E29" s="439"/>
      <c r="F29" s="127"/>
    </row>
    <row r="30" spans="1:6">
      <c r="A30" s="402">
        <f t="shared" si="3"/>
        <v>10</v>
      </c>
      <c r="B30" s="403"/>
      <c r="C30" s="434"/>
      <c r="D30" s="434"/>
      <c r="E30" s="439"/>
      <c r="F30" s="127"/>
    </row>
    <row r="31" spans="1:6">
      <c r="A31" s="402">
        <f t="shared" si="3"/>
        <v>11</v>
      </c>
      <c r="B31" s="403"/>
      <c r="C31" s="434"/>
      <c r="D31" s="434"/>
      <c r="E31" s="439"/>
      <c r="F31" s="127"/>
    </row>
    <row r="32" spans="1:6">
      <c r="A32" s="402">
        <f t="shared" si="3"/>
        <v>12</v>
      </c>
      <c r="B32" s="403"/>
      <c r="C32" s="434"/>
      <c r="D32" s="434"/>
      <c r="E32" s="439"/>
      <c r="F32" s="127"/>
    </row>
    <row r="33" spans="1:6">
      <c r="A33" s="402">
        <f t="shared" si="3"/>
        <v>13</v>
      </c>
      <c r="B33" s="403"/>
      <c r="C33" s="434"/>
      <c r="D33" s="434"/>
      <c r="E33" s="439"/>
      <c r="F33" s="127"/>
    </row>
    <row r="34" spans="1:6">
      <c r="A34" s="402">
        <f t="shared" si="3"/>
        <v>14</v>
      </c>
      <c r="B34" s="403"/>
      <c r="C34" s="434"/>
      <c r="D34" s="434"/>
      <c r="E34" s="439"/>
      <c r="F34" s="127"/>
    </row>
    <row r="35" spans="1:6">
      <c r="A35" s="402">
        <f t="shared" si="3"/>
        <v>15</v>
      </c>
      <c r="B35" s="403"/>
      <c r="C35" s="434"/>
      <c r="D35" s="434"/>
      <c r="E35" s="439"/>
      <c r="F35" s="127"/>
    </row>
    <row r="36" spans="1:6">
      <c r="A36" s="402">
        <f t="shared" si="3"/>
        <v>16</v>
      </c>
      <c r="B36" s="403"/>
      <c r="C36" s="434"/>
      <c r="D36" s="434"/>
      <c r="E36" s="439"/>
      <c r="F36" s="127"/>
    </row>
    <row r="37" spans="1:6">
      <c r="A37" s="402">
        <f t="shared" si="3"/>
        <v>17</v>
      </c>
      <c r="B37" s="403"/>
      <c r="C37" s="434"/>
      <c r="D37" s="434"/>
      <c r="E37" s="439">
        <f>+D37*C37</f>
        <v>0</v>
      </c>
      <c r="F37" s="127"/>
    </row>
    <row r="38" spans="1:6" s="22" customFormat="1" ht="31.5" customHeight="1">
      <c r="A38" s="404"/>
      <c r="B38" s="405" t="s">
        <v>252</v>
      </c>
      <c r="C38" s="420">
        <f>SUM(C9:C37)</f>
        <v>0</v>
      </c>
      <c r="D38" s="420">
        <f>SUM(D9:D37)</f>
        <v>0</v>
      </c>
      <c r="E38" s="438">
        <f>SUBTOTAL(9,E8:E37)</f>
        <v>0</v>
      </c>
      <c r="F38" s="420"/>
    </row>
    <row r="40" spans="1:6" ht="33.75" customHeight="1">
      <c r="A40" s="402"/>
      <c r="B40" s="403" t="s">
        <v>300</v>
      </c>
      <c r="C40" s="514"/>
      <c r="D40" s="515"/>
      <c r="E40" s="515"/>
      <c r="F40" s="516"/>
    </row>
    <row r="41" spans="1:6" ht="33.75" customHeight="1">
      <c r="A41" s="402"/>
      <c r="B41" s="403" t="s">
        <v>309</v>
      </c>
      <c r="C41" s="514"/>
      <c r="D41" s="515"/>
      <c r="E41" s="515"/>
      <c r="F41" s="516"/>
    </row>
    <row r="43" spans="1:6" ht="20.25" customHeight="1">
      <c r="B43" s="12" t="s">
        <v>2</v>
      </c>
      <c r="C43" s="12"/>
      <c r="D43" s="511" t="str">
        <f>+'Ekamut-caxs'!D77</f>
        <v>Հայարփի Խաչատրյան</v>
      </c>
      <c r="E43" s="511"/>
      <c r="F43" s="511"/>
    </row>
    <row r="44" spans="1:6" ht="18.75" customHeight="1">
      <c r="B44" s="12" t="s">
        <v>4</v>
      </c>
      <c r="D44" s="512" t="s">
        <v>5</v>
      </c>
      <c r="E44" s="512"/>
      <c r="F44" s="512"/>
    </row>
    <row r="45" spans="1:6" ht="18.75" customHeight="1">
      <c r="B45" s="12"/>
      <c r="D45" s="406"/>
      <c r="E45" s="440"/>
      <c r="F45" s="406"/>
    </row>
    <row r="46" spans="1:6" ht="18.75" customHeight="1">
      <c r="B46" s="12" t="s">
        <v>6</v>
      </c>
      <c r="D46" s="511" t="str">
        <f>+'Ekamut-caxs'!D79</f>
        <v>Շողիկ Գևորգյան</v>
      </c>
      <c r="E46" s="511"/>
      <c r="F46" s="511"/>
    </row>
    <row r="47" spans="1:6" ht="23.25" customHeight="1">
      <c r="D47" s="512" t="s">
        <v>5</v>
      </c>
      <c r="E47" s="512"/>
      <c r="F47" s="512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https://mul2.yerevan.am/tasks/2647855/oneclick?token=5133f8b6d67298246a939bd7b82c3811</cp:keywords>
  <cp:lastModifiedBy>Lusine Petrosyan</cp:lastModifiedBy>
  <cp:lastPrinted>2025-12-18T11:21:10Z</cp:lastPrinted>
  <dcterms:created xsi:type="dcterms:W3CDTF">1996-10-14T23:33:28Z</dcterms:created>
  <dcterms:modified xsi:type="dcterms:W3CDTF">2025-12-26T15:41:09Z</dcterms:modified>
</cp:coreProperties>
</file>